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312"/>
  </bookViews>
  <sheets>
    <sheet name="Прил.2" sheetId="1" r:id="rId1"/>
  </sheets>
  <definedNames>
    <definedName name="_xlnm._FilterDatabase" localSheetId="0" hidden="1">Прил.2!$B$13:$M$132</definedName>
    <definedName name="Excel_BuiltIn__FilterDatabase_2">#REF!</definedName>
    <definedName name="Excel_BuiltIn__FilterDatabase_3">#REF!</definedName>
    <definedName name="Z_F6B9709C_3EA7_46C8_A7A3_C46B2D2507CD_.wvu.FilterData" localSheetId="0" hidden="1">Прил.2!$B$13:$M$131</definedName>
    <definedName name="Z_F6B9709C_3EA7_46C8_A7A3_C46B2D2507CD_.wvu.PrintArea" localSheetId="0" hidden="1">Прил.2!$B$8:$M$131</definedName>
    <definedName name="Z_F6B9709C_3EA7_46C8_A7A3_C46B2D2507CD_.wvu.PrintTitles" localSheetId="0" hidden="1">Прил.2!$10:$13</definedName>
    <definedName name="_xlnm.Print_Titles" localSheetId="0">Прил.2!$10:$13</definedName>
    <definedName name="_xlnm.Print_Area" localSheetId="0">Прил.2!$B$1:$N$132</definedName>
  </definedNames>
  <calcPr calcId="162913"/>
  <customWorkbookViews>
    <customWorkbookView name="Семенова Оля - Личное представление" guid="{F6B9709C-3EA7-46C8-A7A3-C46B2D2507CD}" personalView="1" maximized="1" windowWidth="1916" windowHeight="8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0" i="1" l="1"/>
  <c r="J130" i="1"/>
  <c r="K130" i="1"/>
  <c r="L130" i="1"/>
  <c r="H130" i="1"/>
  <c r="I128" i="1"/>
  <c r="J128" i="1"/>
  <c r="K128" i="1"/>
  <c r="L128" i="1"/>
  <c r="H128" i="1"/>
  <c r="G75" i="1" l="1"/>
  <c r="G74" i="1"/>
  <c r="G114" i="1" l="1"/>
  <c r="I112" i="1"/>
  <c r="J112" i="1"/>
  <c r="K112" i="1"/>
  <c r="L112" i="1"/>
  <c r="H112" i="1"/>
  <c r="G97" i="1" l="1"/>
  <c r="I92" i="1"/>
  <c r="J92" i="1"/>
  <c r="K92" i="1"/>
  <c r="L92" i="1"/>
  <c r="H92" i="1"/>
  <c r="H85" i="1" l="1"/>
  <c r="I86" i="1"/>
  <c r="J86" i="1"/>
  <c r="K86" i="1"/>
  <c r="L86" i="1"/>
  <c r="H86" i="1"/>
  <c r="J68" i="1" l="1"/>
  <c r="J129" i="1" s="1"/>
  <c r="K68" i="1"/>
  <c r="K129" i="1" s="1"/>
  <c r="L68" i="1"/>
  <c r="L129" i="1" s="1"/>
  <c r="I68" i="1"/>
  <c r="I129" i="1" s="1"/>
  <c r="H68" i="1"/>
  <c r="H129" i="1" s="1"/>
  <c r="G117" i="1" l="1"/>
  <c r="G69" i="1" l="1"/>
  <c r="G38" i="1"/>
  <c r="G39" i="1"/>
  <c r="G40" i="1"/>
  <c r="G41" i="1"/>
  <c r="G42" i="1"/>
  <c r="G43" i="1"/>
  <c r="G44" i="1"/>
  <c r="G45" i="1"/>
  <c r="G46" i="1"/>
  <c r="G47" i="1"/>
  <c r="G48" i="1"/>
  <c r="G34" i="1"/>
  <c r="G35" i="1"/>
  <c r="G36" i="1"/>
  <c r="G68" i="1" l="1"/>
  <c r="G123" i="1" l="1"/>
  <c r="G124" i="1"/>
  <c r="G125" i="1"/>
  <c r="G126" i="1"/>
  <c r="G94" i="1" l="1"/>
  <c r="J49" i="1"/>
  <c r="J131" i="1" s="1"/>
  <c r="K49" i="1"/>
  <c r="K131" i="1" s="1"/>
  <c r="L49" i="1"/>
  <c r="L131" i="1" s="1"/>
  <c r="H49" i="1"/>
  <c r="H131" i="1" s="1"/>
  <c r="I49" i="1" l="1"/>
  <c r="G121" i="1"/>
  <c r="G120" i="1"/>
  <c r="P119" i="1"/>
  <c r="O119" i="1"/>
  <c r="L127" i="1"/>
  <c r="G116" i="1"/>
  <c r="G115" i="1"/>
  <c r="G113" i="1"/>
  <c r="G112" i="1"/>
  <c r="G111" i="1"/>
  <c r="G110" i="1"/>
  <c r="G108" i="1"/>
  <c r="G107" i="1"/>
  <c r="G106" i="1"/>
  <c r="G105" i="1"/>
  <c r="G104" i="1"/>
  <c r="G103" i="1"/>
  <c r="G102" i="1"/>
  <c r="G101" i="1"/>
  <c r="G100" i="1"/>
  <c r="G99" i="1"/>
  <c r="G98" i="1"/>
  <c r="G96" i="1"/>
  <c r="G95" i="1"/>
  <c r="G93" i="1"/>
  <c r="G92" i="1"/>
  <c r="G91" i="1"/>
  <c r="G90" i="1"/>
  <c r="G88" i="1"/>
  <c r="G87" i="1"/>
  <c r="G85" i="1"/>
  <c r="G83" i="1"/>
  <c r="G82" i="1"/>
  <c r="G81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37" i="1"/>
  <c r="G30" i="1"/>
  <c r="G27" i="1"/>
  <c r="G25" i="1"/>
  <c r="G24" i="1"/>
  <c r="G23" i="1"/>
  <c r="G22" i="1"/>
  <c r="G21" i="1"/>
  <c r="G20" i="1"/>
  <c r="G19" i="1"/>
  <c r="G18" i="1"/>
  <c r="G16" i="1"/>
  <c r="I13" i="1"/>
  <c r="J13" i="1" s="1"/>
  <c r="G49" i="1" l="1"/>
  <c r="I131" i="1"/>
  <c r="G70" i="1"/>
  <c r="G119" i="1"/>
  <c r="G71" i="1"/>
  <c r="G86" i="1"/>
  <c r="G26" i="1"/>
  <c r="G130" i="1"/>
  <c r="G122" i="1"/>
  <c r="G89" i="1"/>
  <c r="G131" i="1"/>
  <c r="K127" i="1"/>
  <c r="G31" i="1"/>
  <c r="G129" i="1"/>
  <c r="J127" i="1"/>
  <c r="G17" i="1"/>
  <c r="G128" i="1"/>
  <c r="H127" i="1"/>
  <c r="I127" i="1" l="1"/>
  <c r="G127" i="1" s="1"/>
</calcChain>
</file>

<file path=xl/sharedStrings.xml><?xml version="1.0" encoding="utf-8"?>
<sst xmlns="http://schemas.openxmlformats.org/spreadsheetml/2006/main" count="614" uniqueCount="277">
  <si>
    <t xml:space="preserve">ПЛАН </t>
  </si>
  <si>
    <t>реализации и ресурсное обеспечение муниципальной программы</t>
  </si>
  <si>
    <t>«Развитие системы образования городского округа город Стерлитамак Республики Башкортостан до 2030 года»</t>
  </si>
  <si>
    <t>№
п/п</t>
  </si>
  <si>
    <t>Наименование мероприятия</t>
  </si>
  <si>
    <t>Исполнитель</t>
  </si>
  <si>
    <t>Срок исполнения</t>
  </si>
  <si>
    <t>Направление и
источник
финансирования</t>
  </si>
  <si>
    <t>Прогнозируемый объем финансирования, млн.руб.</t>
  </si>
  <si>
    <t>Ожидаемые результаты реализации мероприятий программы</t>
  </si>
  <si>
    <t>Целевой индикатор и показатель муниципальнойпрограммы для достижения которого реализуется мероприятие</t>
  </si>
  <si>
    <t>всего</t>
  </si>
  <si>
    <t>в том числе по годам</t>
  </si>
  <si>
    <r>
      <rPr>
        <b/>
        <sz val="11"/>
        <rFont val="Times New Roman"/>
        <family val="1"/>
        <charset val="204"/>
      </rPr>
      <t>Задачи: 1)  Реализовать в полном объеме федеральных государственных образовательных стандартов на уровне дошкольного, начального, основного, среднего общего образования в муниципальных образовательных организациях для формирования  российской гражданской идентичности обучающихся, сохранение и развитие культурного разнообразия и языкового наследия, формирования личности развитой гармонично физически и психически;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2) Обеспечить внедрение односменного режима обучения в 1-11 классах общеобразовательных организаций; 3) Обеспечить доступность качественного образования в условиях единого образовательного пространства.</t>
    </r>
  </si>
  <si>
    <t>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</si>
  <si>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учреждений, общедоступного и бесплатного дошкольного, начального общего, основного общего, среднего общего образования в муниципальных образовательных учреждений, обеспечение дополнительного образования детей в муниципальных образовательных учреждений (за исключением расходов на содержание зданий и оплату коммунальных услуг)</t>
  </si>
  <si>
    <t>МКУ «Отдел образования г.Стерлитамак»</t>
  </si>
  <si>
    <t>2026-2030</t>
  </si>
  <si>
    <t>-</t>
  </si>
  <si>
    <t>54 502 детей, охваченных образованием.</t>
  </si>
  <si>
    <t>Цифровое обозначение показателя "1"</t>
  </si>
  <si>
    <t>Оплата труда педагогических работников муниципальных дошкольных образовательных учреждений и муниципальных образовательных учреждений, предоставляющих дошкольное образование</t>
  </si>
  <si>
    <t>ОУ</t>
  </si>
  <si>
    <t>Бюджет РБ</t>
  </si>
  <si>
    <t>Оплата труда 1 589 педагогов.</t>
  </si>
  <si>
    <t>Цифровое обозначение показателя "5"</t>
  </si>
  <si>
    <t>Приобретение учебников и учебных пособий, средств обучения, игр, игрушек муниципальных дошкольных образовательных учреждений и муниципальных образовательных учреждений, предоставляющих дошкольное образование</t>
  </si>
  <si>
    <t>Укрепление материально-технической базы в 69 дошкольных образовательных учреждениях.</t>
  </si>
  <si>
    <t>Оплата труда административно-управленческого и вспомогательного персонала муниципальных дошкольных образовательных учреждений и муниципальных образовательных учреждений, предоставляющих дошкольное образование, участвующего в реализации общеобразовательных программ.</t>
  </si>
  <si>
    <t>Оплата труда 778 работников.</t>
  </si>
  <si>
    <t>Оплата труда педагогических работников муниципальных образовательных учреждений</t>
  </si>
  <si>
    <t>Оплата труда 2 108 педагогов.</t>
  </si>
  <si>
    <t>Приобретение учебников и учебных пособий, средств обучения, игр, игрушек для муниципальных общеобразовательных организаций.</t>
  </si>
  <si>
    <t>Укрепление материально-технической базы в 38 образовательных учреждениях. Программно-методическое обеспечение образовательного процесса.</t>
  </si>
  <si>
    <t>Цифровое обозначение показателя "2"</t>
  </si>
  <si>
    <t>Оплата труда административно-управленческого и вспомогательного персонала муниципальных общеобразовательных организаций, участвующего в реализации общеобразовательных программ.</t>
  </si>
  <si>
    <t>Оплата труда 278 работников.</t>
  </si>
  <si>
    <t>Доведение средней заработной платы педагогических работников муниципальных учреждений дополнительного образования до средней заработной платы учителей в Республике Башкортостан.</t>
  </si>
  <si>
    <t xml:space="preserve"> Оплата труда 183 работников.</t>
  </si>
  <si>
    <t>Местный бюджет</t>
  </si>
  <si>
    <t>1.2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</si>
  <si>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(организация питания воспитанников ДОУ).</t>
  </si>
  <si>
    <t>19 тысяч родителей (законных представителей) ежегодно.</t>
  </si>
  <si>
    <t>1.3</t>
  </si>
  <si>
    <t>Предоставление субсидий образовательным учреждениям на финансовое обеспечение муниципального задания на оказание муниципальных услуг и иные цели (в том числе расходы на содержание зданий и оплату коммунальных услуг).</t>
  </si>
  <si>
    <t>Предоставление субсидий  107 образовательным учреждениям.</t>
  </si>
  <si>
    <t>1.4</t>
  </si>
  <si>
    <t>Финансовое обеспечение получения дошкольного образования в частных образовательных организациях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услуг).</t>
  </si>
  <si>
    <t>5 дошкольных образовательных учреждений.</t>
  </si>
  <si>
    <t>1.5</t>
  </si>
  <si>
    <t>Организовано обучение 30 950 учащихся в 1-ую смену в 17 учреждениях.</t>
  </si>
  <si>
    <t>1.6</t>
  </si>
  <si>
    <t>Создание совместных образовательных проектов «Школа-вуз».</t>
  </si>
  <si>
    <t>МКУ «Отдел образования г.Стерлитамак»
Руководители образовательных учреждений</t>
  </si>
  <si>
    <t>Создание условий для самоопределения обучающихся.</t>
  </si>
  <si>
    <t>1.7</t>
  </si>
  <si>
    <t>Подготовка одаренных обучающихся к региональным, всероссийским олимпиадам и соревнованиям школьников через участие в учебно-тренировочных сборах, тренингах, проводимых вузами РБ, РФ (в т.ч. командировочные расходы).</t>
  </si>
  <si>
    <t>МКУ «Отдел образования г.Стерлитамак»,
МАУ ДО «ИМЦ»</t>
  </si>
  <si>
    <t>Учебно-тренировочные сборы, школы "Эрудит" и "Олимпионик".</t>
  </si>
  <si>
    <t>1.8</t>
  </si>
  <si>
    <t>Обеспечение целевой адресной поддержки одаренных и талантливых детей (стипендии).</t>
  </si>
  <si>
    <t>14 детей ежегодно.</t>
  </si>
  <si>
    <t>1.9</t>
  </si>
  <si>
    <t>Совершенствование и оснащение базы медицинских, стоматологических кабинетов в  учреждениях общего образования.</t>
  </si>
  <si>
    <t>МКУ «Отдел образования г.Стерлитамак», образовательные учреждения</t>
  </si>
  <si>
    <t>Реновация стоматологических, медицинских кабинетов в общеобразовательных организациях.</t>
  </si>
  <si>
    <t>Цифровое обозначение показателя "8"</t>
  </si>
  <si>
    <t>1.10</t>
  </si>
  <si>
    <t>Расширение спектра услуг для детей с ограниченными возможностями в сфере общего и дополнительного образования (переподготовка специалистов, оснащение специальным оборудованием, методического обеспечения).</t>
  </si>
  <si>
    <t>МКУ «Отдел образования г.Стерлитамак», ОУ, ДОУ, УДОД</t>
  </si>
  <si>
    <t>Повышение квалификации педагогов общего и  дополнительного образования в соответствии с графиком. Открытие ресурсных классов.</t>
  </si>
  <si>
    <t>1.11</t>
  </si>
  <si>
    <t>Капитальный ремонт учреждений образования.</t>
  </si>
  <si>
    <t>23 образовательных учреждения.</t>
  </si>
  <si>
    <t>Цифровое обозначение показателя "6"</t>
  </si>
  <si>
    <t>24 образовательных учреждения ежегодно.</t>
  </si>
  <si>
    <t>1.12</t>
  </si>
  <si>
    <t>Текущий ремонт учреждений образования.</t>
  </si>
  <si>
    <t xml:space="preserve">В образовательных учреждениях. </t>
  </si>
  <si>
    <t>1.13</t>
  </si>
  <si>
    <t>Приобретение школьно-письменных принадлежностей для первоклассников из многодетных малообеспеченных семей.</t>
  </si>
  <si>
    <t>МКУ «Отдел образования г.Стерлитамак», ОУ</t>
  </si>
  <si>
    <t>Для 1500 обучающихся ежегодно.</t>
  </si>
  <si>
    <t>Цифровое обозначение показателя "10"</t>
  </si>
  <si>
    <t>1.14</t>
  </si>
  <si>
    <t>1.15</t>
  </si>
  <si>
    <t>Выплата по сертификатам к юбилеям образовательных учреждений.</t>
  </si>
  <si>
    <t>Приобретение оборудования и средств обучения.</t>
  </si>
  <si>
    <t>1.16</t>
  </si>
  <si>
    <t>1.17</t>
  </si>
  <si>
    <t>Проектная документация, государственая экспертиза при строительстве дошкольных и общеобразовательных учреждений, спортивных площадок.</t>
  </si>
  <si>
    <t>Выполнение проектно-сметной документации.</t>
  </si>
  <si>
    <t>1.18</t>
  </si>
  <si>
    <t>Создание безбарьерной среды для маломобильных групп населения.</t>
  </si>
  <si>
    <t>В рамках программы "Доступная среда".</t>
  </si>
  <si>
    <t>1.19</t>
  </si>
  <si>
    <t>Проведение работы образовательных организаций по независимой оценке качества образования.</t>
  </si>
  <si>
    <t xml:space="preserve">МКУ «Отдел образования г.Стерлитамак», МАУ ДО «ИМЦ», руководители ОУ </t>
  </si>
  <si>
    <t>107 учреждений образования.</t>
  </si>
  <si>
    <t>1.20</t>
  </si>
  <si>
    <t>1.21</t>
  </si>
  <si>
    <t>Укрепление материально-технической базы образовательных учреждений в рамках программы поддержки местных инициатив.</t>
  </si>
  <si>
    <t>Администрация ГО город Стерлитамак РБ</t>
  </si>
  <si>
    <t>107 образовательных учреждения.</t>
  </si>
  <si>
    <t>1.22</t>
  </si>
  <si>
    <t>Выполнение мероприятий в рамках исполнения наказов избирателей, адресованных депутатам Государственного Собрания –Курултая Республики Башкортостан.</t>
  </si>
  <si>
    <t>Укрепление материально-технической базы образовательных учреждений.</t>
  </si>
  <si>
    <t>Выполнение мероприятий в рамках исполнения наказов избирателей, адресованных членам Совета Федерации Федерального Собрания РФ от Республики Башкортостан, депутатам Государственной Думы Федерального Собрания.</t>
  </si>
  <si>
    <t>1.23</t>
  </si>
  <si>
    <t>Организация питания воспитанников ДОУ, приобретение материальных запасов за счет внебюджетных источников.</t>
  </si>
  <si>
    <t xml:space="preserve">Внебюджетные источники </t>
  </si>
  <si>
    <t>Укрепление материально-технической базы.</t>
  </si>
  <si>
    <t>1.24</t>
  </si>
  <si>
    <t>Реализация федерального проекта "Инфраструктура доступа к информационно-телекоммуникационной сети "Интернет".</t>
  </si>
  <si>
    <t xml:space="preserve">МКУ «Отдел образования г.Стерлитамак», ОУ </t>
  </si>
  <si>
    <t>Федеральный
бюджет</t>
  </si>
  <si>
    <t>Модернизация сетевой слаботочной инфраструктуры общеобразовательных учреждений; Обеспечение высокоскоростного широкополосного доступа к сети "Интернет" в общеобразовательных учреждениях.</t>
  </si>
  <si>
    <t>Цифровое обозначение показателя "3"</t>
  </si>
  <si>
    <t>1.25</t>
  </si>
  <si>
    <t>Реализация проекта "ВЗЛЕТАЙ" модуль "Здоровая улыбка".</t>
  </si>
  <si>
    <t>Укрепление материально-технической базы кабинета стоматологии.</t>
  </si>
  <si>
    <t>1.26</t>
  </si>
  <si>
    <t>Оснащение образовательных организаций ГО г. Стерлитамак РБ средствами обучения и воспитания необходимыми для реализации основных образовательных программ основного общего и среднего общего образования по учебным предметам.</t>
  </si>
  <si>
    <t>Приобретение оборудования для оснащения учебных кабинетов .</t>
  </si>
  <si>
    <t>1.27</t>
  </si>
  <si>
    <t>Предоставления сертификатов, возмещение расходов частных дошкольных организаций, возникающих при создании условий для осуществления присмотра и ухода за детьми, содержания детей.</t>
  </si>
  <si>
    <t>Пилотный проект по предоставлению сертификатов, родителям (законным представителям) детей в возрасте от 2 месяцев до 3 лет, не обеспеченных местом в дошкольных образовательных организациях.</t>
  </si>
  <si>
    <t>1.28</t>
  </si>
  <si>
    <t>Выплата ежемесячного денежного вознаграждения за классное руководство педагогическим работникам муниципальных ОУ,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программы.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</si>
  <si>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организаций.</t>
  </si>
  <si>
    <t>1.29</t>
  </si>
  <si>
    <t>Реализация направлений национального проекта "Молодежь и дети".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</si>
  <si>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организациях.</t>
  </si>
  <si>
    <t>1.30</t>
  </si>
  <si>
    <t>МКУ "Отдел образования г. Стерлитамак", ОУ</t>
  </si>
  <si>
    <t>1.31</t>
  </si>
  <si>
    <t>Реализация мероприятий по модернизации школьных систем образования.</t>
  </si>
  <si>
    <t>Пообъектное распределение субсидии на реализацию мероприятий по модернизации школьной системы образования в части проведения работ по капитальному ремонту и оснащению зданий региональных (муниципальных) общеобразовательных организации в рамках государственной программы Российской Федерации.</t>
  </si>
  <si>
    <t>Выплата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организаций.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</si>
  <si>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организаций.</t>
  </si>
  <si>
    <t>Реализация проектов инициативного бюджетирования, основанных на инициативах школьных муниципальных образовательных учреждений РБ.</t>
  </si>
  <si>
    <t>Реализация мероприятий по проекту.</t>
  </si>
  <si>
    <t>2</t>
  </si>
  <si>
    <t>Задача: 1) развивать институт замещающей семьи; 2) оказать меры государственной поддержки детям-сиротам и детям, оставшимся без попечения родителей; 3) развивать формы сопровождения замещающих семей развивать институт замещающей семьи</t>
  </si>
  <si>
    <t>2.1.</t>
  </si>
  <si>
    <t>Выплата единовременного пособия при всех формах устройства детей, лишенных родительского попечения, в семью.</t>
  </si>
  <si>
    <t>Предоставление дополнительных гарантий по социальной поддержке детей-сирот и детей, оставшихся без попечения родителей.</t>
  </si>
  <si>
    <t>2.2.</t>
  </si>
  <si>
    <t>Выплата ежемесячного пособия на содержание детей, переданных на воспитание в замещающие семьи, вознаграждения, причитающегося приемному родителю.</t>
  </si>
  <si>
    <t>Цифровое обозначение показателя "7"</t>
  </si>
  <si>
    <t>2.3.</t>
  </si>
  <si>
    <t>Предоставление бесплатного проезда детям-сиротам и детям, а также лицам из их числа, обучающимся в профессиональных учреждениях.</t>
  </si>
  <si>
    <t>Цифровое обозначение показателя "9"</t>
  </si>
  <si>
    <t>2.4.</t>
  </si>
  <si>
    <t>Организация и обеспечение отдыха и оздоровления детей-сирот и детей,  оставшихся без попечения родителей, а также детей, находящихся в трудной жизненной ситуации.</t>
  </si>
  <si>
    <t>Охват детей-сирот и детей, оставшихся без попечения родителей, основными формами отдыха и оздоровления.</t>
  </si>
  <si>
    <t>2.5.</t>
  </si>
  <si>
    <t>Проведение ремонта жилых помещений, нанимателями или членами семей-нанимателей по договорам социального найма либо собственниками которых являются дети-сироты и дети, оставшиеся без попечения родителей.</t>
  </si>
  <si>
    <t>2.6.</t>
  </si>
  <si>
    <t>Предоставление жилых помещений детям-сиротам и детям, оставшимся без попечения родителей, а также лицам из их числа, которые подлежат обеспечению жилыми помещениями.</t>
  </si>
  <si>
    <t xml:space="preserve">Бюджет РБ </t>
  </si>
  <si>
    <t>Задача: 1) Создать условия для предоставления всем категориям обучающихся равных возможностей в получении качественного и доступного образования в соответствии с современными требованиями; 2) Развить сеть  дополнительного образования детей</t>
  </si>
  <si>
    <t>3.5.</t>
  </si>
  <si>
    <t>Текущее мероприятие, в рамках которого осуществляется финансирование муниципальных учреждений, оказывающих услуги дополнительного образования детей.</t>
  </si>
  <si>
    <t>Предоставление субсидий за отчетный период 6 учреждениям дополнительного образования.</t>
  </si>
  <si>
    <t>3.7</t>
  </si>
  <si>
    <t>Обеспечение функционирования социального заказа дополнительного образования детей.</t>
  </si>
  <si>
    <t>Дети в возрасте от 5 до 18 лет, имеющих право на получение доп. образования в рамках системы персонифицированного финансирования в общей численности детей в возрасте от 5 до 18 лет.</t>
  </si>
  <si>
    <t>3.8</t>
  </si>
  <si>
    <t>МАУДО "ДЮСШ №2".</t>
  </si>
  <si>
    <t>Задача: Организовать массовый летний отдых, оздоровление и занятость детей</t>
  </si>
  <si>
    <t>4.1</t>
  </si>
  <si>
    <t>Организация и обеспечение отдыха и оздоровления детей (за исключением организации отдыха детей в каникулярное время).</t>
  </si>
  <si>
    <t>21589 детей ежегодно.</t>
  </si>
  <si>
    <t>4.2</t>
  </si>
  <si>
    <t>Оздоровление детей за счет средств муниципальных образований (пришкольные профильные смены и трудовые объединения).</t>
  </si>
  <si>
    <t>9364 детей ежегодно.</t>
  </si>
  <si>
    <t>4.3</t>
  </si>
  <si>
    <t>Сохранение и укрепление материально-технической базы детского загородного оздоровительного лагеря.</t>
  </si>
  <si>
    <t>МАУ «Салют»</t>
  </si>
  <si>
    <t>ДОЛ "Салют".</t>
  </si>
  <si>
    <t>4.4</t>
  </si>
  <si>
    <t>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обеспечению школьной формой либо заменяющим ее комплектом детской одежды для посещения школьных занятий.</t>
  </si>
  <si>
    <t>1500 детей ежегодно.</t>
  </si>
  <si>
    <t>4.5</t>
  </si>
  <si>
    <t>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семей, по обеспечению бесплатным питанием, питание учащихся интернатов.</t>
  </si>
  <si>
    <t>Питание учащихся интернатов.</t>
  </si>
  <si>
    <t>4.7</t>
  </si>
  <si>
    <t>Внедрение современных форм и методов питания (по типу «Шведского стола»).</t>
  </si>
  <si>
    <t>Работа "Шведского стола".</t>
  </si>
  <si>
    <t>4.8</t>
  </si>
  <si>
    <t>Проведение капитального и текущего ремонта,  приобретение оборудования  ДОЛ «Салют».</t>
  </si>
  <si>
    <t>4.9</t>
  </si>
  <si>
    <t>Осуществление государственных полномочий по социальной поддержке учащихся с ОВЗ и детей со статусом "Инвалид" муниципальных общеобразовательных организаций по обеспечению бесплатным питанием.</t>
  </si>
  <si>
    <t>ОУ, ДОУ</t>
  </si>
  <si>
    <t>Бесплатное питание.</t>
  </si>
  <si>
    <t>4.10</t>
  </si>
  <si>
    <t>Организация бесплатного горячего питания обучающихся, получающих начальное общее образование в образовательных организациях.</t>
  </si>
  <si>
    <t>Горячее питание.</t>
  </si>
  <si>
    <t>4.11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</si>
  <si>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РБ (за исключением расходов, софинансируемых за счет средств федерального бюджета).</t>
  </si>
  <si>
    <t>Горячее питание 2-ая смена.</t>
  </si>
  <si>
    <t>4.12</t>
  </si>
  <si>
    <t>Реализация дополнительных мер социальной поддержки по освобождению от платы, взимаемой за присмотр и уход за детьми граждан из Республики Башкортостан, принимающих участие в специальной военной операции, посещающими муниципальные образовательные организации, реализующие образовательные программы дошкольного образования, в Республике Башкортостан.</t>
  </si>
  <si>
    <t>ДОУ</t>
  </si>
  <si>
    <t>Бесплатное питание детей.</t>
  </si>
  <si>
    <t>Обеспечение детей участников специальной военной операции – учащихся 1-11 классов двухразовым горячим бесплатным  питанием в общеобразовательных организациях Республики Башкортостан.</t>
  </si>
  <si>
    <t>Задача: Модернизировать инфраструктуру системы образования города за счет улучшения материально-технической базы образовательных учреждений, строительство новых и реконструкции существующих объектов образования</t>
  </si>
  <si>
    <t>5.1</t>
  </si>
  <si>
    <t>МКУ «Отдел образования г.Стерлитамак»,
ОУ</t>
  </si>
  <si>
    <t>107 образовательных учреждений.</t>
  </si>
  <si>
    <t>5.2</t>
  </si>
  <si>
    <t>Реализация мероприятий по развитию образовательных организаций в части обновления учебников по причине ветхости и дефектности.</t>
  </si>
  <si>
    <t>Обновление ветхого учебного фонда.</t>
  </si>
  <si>
    <t>5.3</t>
  </si>
  <si>
    <t>Реализация мероприятий по развитию образовательных организаций (благоустройство территории).</t>
  </si>
  <si>
    <t>5.4</t>
  </si>
  <si>
    <t>Реализация мероприятий по развитию образовательных организаций (проведение мероприятий по реновации стоматологических кабинетов в общеобразовательных организациях).</t>
  </si>
  <si>
    <t>Реновация стоматологических кабинетов в общеобразовательных организациях.</t>
  </si>
  <si>
    <t>Цифровое обозначение показателя "4"</t>
  </si>
  <si>
    <t>5.7</t>
  </si>
  <si>
    <t>Задача: Создать эффективную систему профессионального роста педагогических работников</t>
  </si>
  <si>
    <t>6.1</t>
  </si>
  <si>
    <t>Функционирование отделов отдыха детей и их оздоровления, хозяйственно-эксплуатационного, аппарата.</t>
  </si>
  <si>
    <t>МКУ "Отдел образования"</t>
  </si>
  <si>
    <t>6.2</t>
  </si>
  <si>
    <t>Предоставление дотации за достижение показателей деятельности органов исполнительной власти субъектов Российской Федерации.</t>
  </si>
  <si>
    <t>Достижение показателей деятельности органов исполнительной власти субъектов Российской Федерации.</t>
  </si>
  <si>
    <t>6.3</t>
  </si>
  <si>
    <t>Функционирование информационно-методического центра.</t>
  </si>
  <si>
    <t>МАУ ДО «ИМЦ»</t>
  </si>
  <si>
    <t>МАУ ДО "ИМЦ"</t>
  </si>
  <si>
    <t>6.6</t>
  </si>
  <si>
    <t>Организация и проведение мероприятий.</t>
  </si>
  <si>
    <t>МКУ «Отдел образования г.Стерлитамак»,
ОУ, МАУ ДО «ИМЦ»</t>
  </si>
  <si>
    <t>"Праздник чести", "Бал медалистов", "Декадник образования", "День учителя", "Педагог года" и др.</t>
  </si>
  <si>
    <t>6.7</t>
  </si>
  <si>
    <t>Командировочные расходы для участия в мероприятиях.</t>
  </si>
  <si>
    <t>ОУ, МАУ ДО «ИМЦ»</t>
  </si>
  <si>
    <t>Участие в мероприятиях.</t>
  </si>
  <si>
    <t>6.8</t>
  </si>
  <si>
    <t>Премия в соответствии с п. 2 постановления администрации городского округа город Стерлитамак Республики Башкортостан от 29.04.2022 г. №1129 "О премиях главы администрации городского округа город Стерлитамак Республики Башкортостан педагогическим работникам образовательных организаций городского округа город Стерлитамак Республики Башкортостан - победителям и призерам всероссийских, республиканских и городских профессиональных конкурсов, а также педагогическим работникам, подготовившим победителей и призеров Всероссийской олимпиады школьников".</t>
  </si>
  <si>
    <t>МКУ «Отдел образования г. Стерлитамак», Администрация ГО город Стерлитамак РБ</t>
  </si>
  <si>
    <t>Выплаты премий.</t>
  </si>
  <si>
    <t>6.9</t>
  </si>
  <si>
    <t>Поощрительные выплаты в соответствии с постановлением  администрации городского округа город Стерлитамак Республики Башкортостан от 26.08.2025 г. №2183 "Об утверждении условий социально-экономических соревнований среди муниципальных образовательных учреждений городского округа город Стерлитамак Республики Башкортостан".</t>
  </si>
  <si>
    <t>Денежные выплаты 9 руководителям, 9 учреждениям образования ежегодно.</t>
  </si>
  <si>
    <t>ИТОГО по ПРОГРАММЕ</t>
  </si>
  <si>
    <t>,</t>
  </si>
  <si>
    <t>42090(226.4)</t>
  </si>
  <si>
    <t>42390,45290(226.11)</t>
  </si>
  <si>
    <t>03501R0820
03501Т0820</t>
  </si>
  <si>
    <t>43240
43690</t>
  </si>
  <si>
    <t>L3040</t>
  </si>
  <si>
    <t>42190
42290, 226.4</t>
  </si>
  <si>
    <t>42290, 226.4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</si>
  <si>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</si>
  <si>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Обеспечение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</si>
  <si>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у ЦФО нет сумм</t>
  </si>
  <si>
    <t>прошло по реновации</t>
  </si>
  <si>
    <t>S2520 дооборудование</t>
  </si>
  <si>
    <t>Проведение мероприятий по обеспечению комплексной безопасности муниципальных учреждений</t>
  </si>
  <si>
    <t>цфо сумм нет</t>
  </si>
  <si>
    <t>у цфо нет сумм</t>
  </si>
  <si>
    <t>нет регламента (постановления администрации)</t>
  </si>
  <si>
    <t>Ежегодные поощрительные денежные выплаты муниципальным общеобразовательным учреждениям городского округа город Стерлитамак Республики Башкортостан, подготовившим выпускников, набравших 100 баллов по результатам единого государственного экзамена</t>
  </si>
  <si>
    <t>Улучшение материально-технической базы учреждения для развития учебных кабинетов по предметам</t>
  </si>
  <si>
    <t>S2520</t>
  </si>
  <si>
    <t>706 /2520</t>
  </si>
  <si>
    <t>у цфо сумм нет</t>
  </si>
  <si>
    <t>Рассмотреть вариант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сфере.</t>
  </si>
  <si>
    <t>Финансовое обеспечение муниципального социального заказа на оказание физкультурно-оздоровительных услуг отдельным категориям граждан</t>
  </si>
  <si>
    <t>73190 минус Салют</t>
  </si>
  <si>
    <t>Лира цифры дала, ЦФО не согласен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</si>
  <si>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на территории Республики Башкортостан</t>
  </si>
  <si>
    <t>Проведение мероприятий по оборудованию (дооборудованию) образовательных организаций инженерно-техническими средствами и системами охраны в соответствии с Постановлением Правительства Российской Федерации от 2 августа 2019 года N 1006 "Об утверждении требований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и формы паспорта безопасности этих объектов (территорий)"</t>
  </si>
  <si>
    <r>
      <t xml:space="preserve">Организация работы по обучению </t>
    </r>
    <r>
      <rPr>
        <sz val="11"/>
        <rFont val="Times New Roman"/>
        <family val="1"/>
        <charset val="204"/>
      </rPr>
      <t>обучающихся</t>
    </r>
    <r>
      <rPr>
        <sz val="11"/>
        <color rgb="FF00B05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первую смену.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</si>
</sst>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##0.0000_ ;[Red]\-#\ ##0.0000\ "/>
    <numFmt numFmtId="165" formatCode="#\ ##0.00"/>
    <numFmt numFmtId="166" formatCode="_-* #\ ##0.00_р_._-;\-* #\ ##0.00_р_._-;_-* \-??_р_._-;_-@_-"/>
    <numFmt numFmtId="167" formatCode="_-* #\ ##0.0_р_._-;\-* #\ ##0.0_р_._-;_-* &quot;-&quot;?_р_._-;_-@_-"/>
  </numFmts>
  <fonts count="21">
    <font>
      <sz val="10"/>
      <name val="Arial"/>
      <charset val="13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31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left" vertical="center"/>
    </xf>
    <xf numFmtId="0" fontId="7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0" xfId="0" applyNumberFormat="1" applyFont="1" applyFill="1" applyAlignment="1">
      <alignment vertical="top" wrapText="1"/>
    </xf>
    <xf numFmtId="0" fontId="1" fillId="2" borderId="0" xfId="0" applyNumberFormat="1" applyFont="1" applyFill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horizontal="left" vertical="center" wrapText="1"/>
    </xf>
    <xf numFmtId="165" fontId="4" fillId="2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vertical="center" wrapText="1"/>
    </xf>
    <xf numFmtId="164" fontId="3" fillId="6" borderId="4" xfId="0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 wrapText="1"/>
    </xf>
    <xf numFmtId="164" fontId="12" fillId="2" borderId="0" xfId="0" applyNumberFormat="1" applyFont="1" applyFill="1" applyBorder="1" applyAlignment="1">
      <alignment horizontal="right" vertical="center" wrapText="1"/>
    </xf>
    <xf numFmtId="164" fontId="11" fillId="2" borderId="0" xfId="0" applyNumberFormat="1" applyFont="1" applyFill="1" applyAlignment="1">
      <alignment horizontal="right" vertical="center" wrapText="1"/>
    </xf>
    <xf numFmtId="0" fontId="11" fillId="2" borderId="0" xfId="0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6" borderId="4" xfId="0" applyNumberFormat="1" applyFont="1" applyFill="1" applyBorder="1" applyAlignment="1">
      <alignment vertical="center" wrapText="1"/>
    </xf>
    <xf numFmtId="164" fontId="17" fillId="2" borderId="1" xfId="0" applyNumberFormat="1" applyFont="1" applyFill="1" applyBorder="1" applyAlignment="1">
      <alignment vertical="center" wrapText="1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left" vertical="center"/>
    </xf>
    <xf numFmtId="164" fontId="16" fillId="0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left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4" fontId="17" fillId="2" borderId="0" xfId="0" applyNumberFormat="1" applyFont="1" applyFill="1" applyAlignment="1">
      <alignment vertical="center"/>
    </xf>
    <xf numFmtId="0" fontId="17" fillId="3" borderId="0" xfId="0" applyFont="1" applyFill="1" applyAlignment="1">
      <alignment horizontal="left" vertical="center" wrapText="1"/>
    </xf>
    <xf numFmtId="0" fontId="17" fillId="0" borderId="0" xfId="0" applyFont="1" applyAlignment="1">
      <alignment wrapText="1"/>
    </xf>
    <xf numFmtId="164" fontId="17" fillId="2" borderId="2" xfId="0" applyNumberFormat="1" applyFont="1" applyFill="1" applyBorder="1" applyAlignment="1">
      <alignment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4" fontId="20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left" vertical="center" wrapText="1"/>
    </xf>
    <xf numFmtId="164" fontId="17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165" fontId="17" fillId="2" borderId="1" xfId="0" applyNumberFormat="1" applyFont="1" applyFill="1" applyBorder="1" applyAlignment="1">
      <alignment vertical="center" wrapText="1"/>
    </xf>
    <xf numFmtId="164" fontId="17" fillId="2" borderId="4" xfId="0" applyNumberFormat="1" applyFont="1" applyFill="1" applyBorder="1" applyAlignment="1">
      <alignment horizontal="left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17" fillId="2" borderId="4" xfId="0" applyNumberFormat="1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left" vertical="center" wrapText="1"/>
    </xf>
    <xf numFmtId="165" fontId="4" fillId="2" borderId="4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2" borderId="0" xfId="0" applyNumberFormat="1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36"/>
  <sheetViews>
    <sheetView tabSelected="1" view="pageBreakPreview" zoomScale="80" zoomScaleNormal="100" zoomScaleSheetLayoutView="80" workbookViewId="0">
      <pane xSplit="3" ySplit="12" topLeftCell="D100" activePane="bottomRight" state="frozen"/>
      <selection pane="topRight" activeCell="D1" sqref="D1"/>
      <selection pane="bottomLeft" activeCell="A13" sqref="A13"/>
      <selection pane="bottomRight" activeCell="L110" sqref="L110"/>
    </sheetView>
  </sheetViews>
  <sheetFormatPr defaultColWidth="9.140625" defaultRowHeight="12.75"/>
  <cols>
    <col min="1" max="1" width="0.28515625" style="8" customWidth="1"/>
    <col min="2" max="2" width="5" style="9" customWidth="1"/>
    <col min="3" max="3" width="65.28515625" style="10" customWidth="1"/>
    <col min="4" max="4" width="22.85546875" style="11" customWidth="1"/>
    <col min="5" max="5" width="8.85546875" style="12" customWidth="1"/>
    <col min="6" max="6" width="15.28515625" style="8" customWidth="1"/>
    <col min="7" max="7" width="14.85546875" style="13" customWidth="1"/>
    <col min="8" max="8" width="14.85546875" style="14" bestFit="1" customWidth="1"/>
    <col min="9" max="9" width="13" style="14" bestFit="1" customWidth="1"/>
    <col min="10" max="10" width="13" style="14" customWidth="1"/>
    <col min="11" max="12" width="13" style="14" bestFit="1" customWidth="1"/>
    <col min="13" max="13" width="57.7109375" style="8" customWidth="1"/>
    <col min="14" max="14" width="26.42578125" style="15" customWidth="1"/>
    <col min="15" max="15" width="17" style="8" bestFit="1" customWidth="1"/>
    <col min="16" max="16" width="24" style="8" customWidth="1"/>
    <col min="17" max="17" width="13.140625" style="10" customWidth="1"/>
    <col min="18" max="16384" width="9.140625" style="8"/>
  </cols>
  <sheetData>
    <row r="1" spans="2:17" s="1" customFormat="1" ht="97.5" customHeight="1">
      <c r="B1" s="16"/>
      <c r="C1" s="17"/>
      <c r="D1" s="18"/>
      <c r="E1" s="16"/>
      <c r="G1" s="13"/>
      <c r="H1" s="14"/>
      <c r="I1" s="14"/>
      <c r="J1" s="14"/>
      <c r="K1" s="14"/>
      <c r="L1" s="37"/>
      <c r="M1" s="211"/>
      <c r="N1" s="211"/>
      <c r="Q1" s="17"/>
    </row>
    <row r="2" spans="2:17" s="1" customFormat="1" ht="30.75" customHeight="1">
      <c r="B2" s="16"/>
      <c r="C2" s="17"/>
      <c r="D2" s="18"/>
      <c r="E2" s="16"/>
      <c r="G2" s="13"/>
      <c r="H2" s="14"/>
      <c r="I2" s="14"/>
      <c r="J2" s="14"/>
      <c r="K2" s="14"/>
      <c r="L2" s="14"/>
      <c r="M2" s="211"/>
      <c r="N2" s="211"/>
      <c r="Q2" s="17"/>
    </row>
    <row r="3" spans="2:17" s="1" customFormat="1" ht="15.75" customHeight="1">
      <c r="B3" s="219" t="s">
        <v>0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Q3" s="17"/>
    </row>
    <row r="4" spans="2:17" s="1" customFormat="1" ht="16.5" customHeight="1">
      <c r="B4" s="219" t="s">
        <v>1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Q4" s="17"/>
    </row>
    <row r="5" spans="2:17" s="1" customFormat="1" ht="19.5" customHeight="1">
      <c r="B5" s="219" t="s">
        <v>2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Q5" s="17"/>
    </row>
    <row r="6" spans="2:17" s="1" customFormat="1" ht="15.75" hidden="1" customHeight="1">
      <c r="B6" s="19"/>
      <c r="C6" s="19"/>
      <c r="D6" s="20"/>
      <c r="E6" s="19"/>
      <c r="F6" s="19"/>
      <c r="G6" s="19"/>
      <c r="H6" s="19"/>
      <c r="I6" s="19"/>
      <c r="J6" s="19"/>
      <c r="K6" s="19"/>
      <c r="L6" s="19"/>
      <c r="M6" s="19"/>
      <c r="N6" s="38"/>
      <c r="Q6" s="17"/>
    </row>
    <row r="7" spans="2:17" s="1" customFormat="1" ht="6.75" customHeight="1">
      <c r="B7" s="178"/>
      <c r="C7" s="178"/>
      <c r="D7" s="178"/>
      <c r="E7" s="178"/>
      <c r="F7" s="178"/>
      <c r="G7" s="178"/>
      <c r="H7" s="178"/>
      <c r="I7" s="178"/>
      <c r="J7" s="178"/>
      <c r="K7" s="39"/>
      <c r="L7" s="39"/>
      <c r="M7" s="21"/>
      <c r="N7" s="38"/>
      <c r="Q7" s="17"/>
    </row>
    <row r="8" spans="2:17" s="1" customFormat="1" ht="15.75" hidden="1" customHeight="1">
      <c r="B8" s="19"/>
      <c r="C8" s="19"/>
      <c r="D8" s="20"/>
      <c r="E8" s="19"/>
      <c r="F8" s="19"/>
      <c r="G8" s="19"/>
      <c r="H8" s="19"/>
      <c r="I8" s="19"/>
      <c r="J8" s="19"/>
      <c r="K8" s="19"/>
      <c r="L8" s="19"/>
      <c r="M8" s="19"/>
      <c r="N8" s="38"/>
      <c r="Q8" s="17"/>
    </row>
    <row r="9" spans="2:17" s="1" customFormat="1" ht="6.75" customHeight="1">
      <c r="B9" s="178"/>
      <c r="C9" s="178"/>
      <c r="D9" s="178"/>
      <c r="E9" s="178"/>
      <c r="F9" s="178"/>
      <c r="G9" s="178"/>
      <c r="H9" s="178"/>
      <c r="I9" s="178"/>
      <c r="J9" s="178"/>
      <c r="K9" s="39"/>
      <c r="L9" s="39"/>
      <c r="M9" s="21"/>
      <c r="N9" s="38"/>
      <c r="Q9" s="17"/>
    </row>
    <row r="10" spans="2:17" s="2" customFormat="1" ht="60" customHeight="1">
      <c r="B10" s="179" t="s">
        <v>3</v>
      </c>
      <c r="C10" s="179" t="s">
        <v>4</v>
      </c>
      <c r="D10" s="179" t="s">
        <v>5</v>
      </c>
      <c r="E10" s="179" t="s">
        <v>6</v>
      </c>
      <c r="F10" s="179" t="s">
        <v>7</v>
      </c>
      <c r="G10" s="179" t="s">
        <v>8</v>
      </c>
      <c r="H10" s="179"/>
      <c r="I10" s="179"/>
      <c r="J10" s="179"/>
      <c r="K10" s="179"/>
      <c r="L10" s="179"/>
      <c r="M10" s="179" t="s">
        <v>9</v>
      </c>
      <c r="N10" s="213" t="s">
        <v>10</v>
      </c>
      <c r="Q10" s="80"/>
    </row>
    <row r="11" spans="2:17" s="2" customFormat="1" ht="12">
      <c r="B11" s="179"/>
      <c r="C11" s="179"/>
      <c r="D11" s="179"/>
      <c r="E11" s="179"/>
      <c r="F11" s="179"/>
      <c r="G11" s="179" t="s">
        <v>11</v>
      </c>
      <c r="H11" s="180" t="s">
        <v>12</v>
      </c>
      <c r="I11" s="180"/>
      <c r="J11" s="180"/>
      <c r="K11" s="180"/>
      <c r="L11" s="180"/>
      <c r="M11" s="179"/>
      <c r="N11" s="214"/>
      <c r="Q11" s="80"/>
    </row>
    <row r="12" spans="2:17" s="2" customFormat="1" ht="12">
      <c r="B12" s="179"/>
      <c r="C12" s="179"/>
      <c r="D12" s="179"/>
      <c r="E12" s="179"/>
      <c r="F12" s="179"/>
      <c r="G12" s="179"/>
      <c r="H12" s="22">
        <v>2026</v>
      </c>
      <c r="I12" s="22">
        <v>2027</v>
      </c>
      <c r="J12" s="22">
        <v>2028</v>
      </c>
      <c r="K12" s="22">
        <v>2029</v>
      </c>
      <c r="L12" s="22">
        <v>2030</v>
      </c>
      <c r="M12" s="179"/>
      <c r="N12" s="215"/>
      <c r="Q12" s="80"/>
    </row>
    <row r="13" spans="2:17" s="3" customFormat="1">
      <c r="B13" s="23">
        <v>1</v>
      </c>
      <c r="C13" s="23">
        <v>2</v>
      </c>
      <c r="D13" s="24">
        <v>3</v>
      </c>
      <c r="E13" s="23">
        <v>4</v>
      </c>
      <c r="F13" s="23">
        <v>5</v>
      </c>
      <c r="G13" s="23">
        <v>6</v>
      </c>
      <c r="H13" s="23">
        <v>7</v>
      </c>
      <c r="I13" s="23">
        <f>H13+1</f>
        <v>8</v>
      </c>
      <c r="J13" s="23">
        <f>I13+1</f>
        <v>9</v>
      </c>
      <c r="K13" s="23">
        <v>10</v>
      </c>
      <c r="L13" s="23">
        <v>11</v>
      </c>
      <c r="M13" s="23">
        <v>15</v>
      </c>
      <c r="N13" s="22">
        <v>16</v>
      </c>
      <c r="Q13" s="80"/>
    </row>
    <row r="14" spans="2:17" s="4" customFormat="1" ht="67.5" customHeight="1">
      <c r="B14" s="25">
        <v>1</v>
      </c>
      <c r="C14" s="181" t="s">
        <v>13</v>
      </c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25"/>
      <c r="Q14" s="81"/>
    </row>
    <row r="15" spans="2:17" s="5" customFormat="1" ht="138" customHeight="1">
      <c r="B15" s="189" t="s">
        <v>14</v>
      </c>
      <c r="C15" s="26" t="s">
        <v>15</v>
      </c>
      <c r="D15" s="27" t="s">
        <v>16</v>
      </c>
      <c r="E15" s="28" t="s">
        <v>17</v>
      </c>
      <c r="F15" s="29" t="s">
        <v>18</v>
      </c>
      <c r="G15" s="30"/>
      <c r="H15" s="31"/>
      <c r="I15" s="31"/>
      <c r="J15" s="31"/>
      <c r="K15" s="31"/>
      <c r="L15" s="31"/>
      <c r="M15" s="40" t="s">
        <v>19</v>
      </c>
      <c r="N15" s="34" t="s">
        <v>20</v>
      </c>
      <c r="Q15" s="59"/>
    </row>
    <row r="16" spans="2:17" s="5" customFormat="1" ht="45.75" customHeight="1">
      <c r="B16" s="190"/>
      <c r="C16" s="26" t="s">
        <v>21</v>
      </c>
      <c r="D16" s="27" t="s">
        <v>22</v>
      </c>
      <c r="E16" s="28" t="s">
        <v>17</v>
      </c>
      <c r="F16" s="29" t="s">
        <v>23</v>
      </c>
      <c r="G16" s="30">
        <f t="shared" ref="G16:G27" si="0">SUM(H16:L16)</f>
        <v>7003.2049999999981</v>
      </c>
      <c r="H16" s="71">
        <v>1328.7726</v>
      </c>
      <c r="I16" s="71">
        <v>1418.6080999999999</v>
      </c>
      <c r="J16" s="71">
        <v>1418.6080999999999</v>
      </c>
      <c r="K16" s="71">
        <v>1418.6080999999999</v>
      </c>
      <c r="L16" s="71">
        <v>1418.6080999999999</v>
      </c>
      <c r="M16" s="40" t="s">
        <v>24</v>
      </c>
      <c r="N16" s="91" t="s">
        <v>117</v>
      </c>
      <c r="Q16" s="59">
        <v>73020</v>
      </c>
    </row>
    <row r="17" spans="2:17" s="5" customFormat="1" ht="60.75" customHeight="1">
      <c r="B17" s="190"/>
      <c r="C17" s="26" t="s">
        <v>26</v>
      </c>
      <c r="D17" s="27" t="s">
        <v>22</v>
      </c>
      <c r="E17" s="28" t="s">
        <v>17</v>
      </c>
      <c r="F17" s="29" t="s">
        <v>23</v>
      </c>
      <c r="G17" s="30">
        <f t="shared" si="0"/>
        <v>45.659500000000001</v>
      </c>
      <c r="H17" s="71">
        <v>9.1318999999999999</v>
      </c>
      <c r="I17" s="71">
        <v>9.1318999999999999</v>
      </c>
      <c r="J17" s="71">
        <v>9.1318999999999999</v>
      </c>
      <c r="K17" s="71">
        <v>9.1318999999999999</v>
      </c>
      <c r="L17" s="71">
        <v>9.1318999999999999</v>
      </c>
      <c r="M17" s="40" t="s">
        <v>27</v>
      </c>
      <c r="N17" s="41" t="s">
        <v>20</v>
      </c>
      <c r="Q17" s="59">
        <v>73030</v>
      </c>
    </row>
    <row r="18" spans="2:17" s="5" customFormat="1" ht="77.25" customHeight="1">
      <c r="B18" s="190"/>
      <c r="C18" s="26" t="s">
        <v>28</v>
      </c>
      <c r="D18" s="27" t="s">
        <v>22</v>
      </c>
      <c r="E18" s="28" t="s">
        <v>17</v>
      </c>
      <c r="F18" s="29" t="s">
        <v>23</v>
      </c>
      <c r="G18" s="30">
        <f t="shared" si="0"/>
        <v>2692.7673999999997</v>
      </c>
      <c r="H18" s="71">
        <v>538.55179999999996</v>
      </c>
      <c r="I18" s="71">
        <v>538.5539</v>
      </c>
      <c r="J18" s="71">
        <v>538.5539</v>
      </c>
      <c r="K18" s="71">
        <v>538.5539</v>
      </c>
      <c r="L18" s="71">
        <v>538.5539</v>
      </c>
      <c r="M18" s="40" t="s">
        <v>29</v>
      </c>
      <c r="N18" s="91" t="s">
        <v>117</v>
      </c>
      <c r="Q18" s="59">
        <v>73300</v>
      </c>
    </row>
    <row r="19" spans="2:17" s="5" customFormat="1" ht="29.25" customHeight="1">
      <c r="B19" s="190"/>
      <c r="C19" s="26" t="s">
        <v>30</v>
      </c>
      <c r="D19" s="27" t="s">
        <v>22</v>
      </c>
      <c r="E19" s="28" t="s">
        <v>17</v>
      </c>
      <c r="F19" s="29" t="s">
        <v>23</v>
      </c>
      <c r="G19" s="30">
        <f t="shared" si="0"/>
        <v>9072.1242999999995</v>
      </c>
      <c r="H19" s="71">
        <v>1721.5962999999999</v>
      </c>
      <c r="I19" s="71">
        <v>1837.6320000000001</v>
      </c>
      <c r="J19" s="71">
        <v>1837.6320000000001</v>
      </c>
      <c r="K19" s="71">
        <v>1837.6320000000001</v>
      </c>
      <c r="L19" s="71">
        <v>1837.6320000000001</v>
      </c>
      <c r="M19" s="40" t="s">
        <v>31</v>
      </c>
      <c r="N19" s="91" t="s">
        <v>117</v>
      </c>
      <c r="Q19" s="59">
        <v>73040</v>
      </c>
    </row>
    <row r="20" spans="2:17" s="5" customFormat="1" ht="46.5" customHeight="1">
      <c r="B20" s="190"/>
      <c r="C20" s="26" t="s">
        <v>32</v>
      </c>
      <c r="D20" s="27" t="s">
        <v>22</v>
      </c>
      <c r="E20" s="28" t="s">
        <v>17</v>
      </c>
      <c r="F20" s="29" t="s">
        <v>23</v>
      </c>
      <c r="G20" s="30">
        <f t="shared" si="0"/>
        <v>467.08750000000003</v>
      </c>
      <c r="H20" s="71">
        <v>93.417500000000004</v>
      </c>
      <c r="I20" s="71">
        <v>93.417500000000004</v>
      </c>
      <c r="J20" s="71">
        <v>93.417500000000004</v>
      </c>
      <c r="K20" s="71">
        <v>93.417500000000004</v>
      </c>
      <c r="L20" s="71">
        <v>93.417500000000004</v>
      </c>
      <c r="M20" s="40" t="s">
        <v>33</v>
      </c>
      <c r="N20" s="41" t="s">
        <v>34</v>
      </c>
      <c r="Q20" s="59">
        <v>73050</v>
      </c>
    </row>
    <row r="21" spans="2:17" s="5" customFormat="1" ht="62.25" customHeight="1">
      <c r="B21" s="190"/>
      <c r="C21" s="26" t="s">
        <v>35</v>
      </c>
      <c r="D21" s="27" t="s">
        <v>22</v>
      </c>
      <c r="E21" s="28" t="s">
        <v>17</v>
      </c>
      <c r="F21" s="29" t="s">
        <v>23</v>
      </c>
      <c r="G21" s="30">
        <f t="shared" si="0"/>
        <v>798.33699999999999</v>
      </c>
      <c r="H21" s="71">
        <v>159.66820000000001</v>
      </c>
      <c r="I21" s="71">
        <v>159.66720000000001</v>
      </c>
      <c r="J21" s="71">
        <v>159.66720000000001</v>
      </c>
      <c r="K21" s="71">
        <v>159.66720000000001</v>
      </c>
      <c r="L21" s="71">
        <v>159.66720000000001</v>
      </c>
      <c r="M21" s="40" t="s">
        <v>36</v>
      </c>
      <c r="N21" s="91" t="s">
        <v>117</v>
      </c>
      <c r="Q21" s="59">
        <v>73310</v>
      </c>
    </row>
    <row r="22" spans="2:17" s="5" customFormat="1" ht="30" customHeight="1">
      <c r="B22" s="190"/>
      <c r="C22" s="175" t="s">
        <v>37</v>
      </c>
      <c r="D22" s="168" t="s">
        <v>22</v>
      </c>
      <c r="E22" s="28" t="s">
        <v>17</v>
      </c>
      <c r="F22" s="29" t="s">
        <v>23</v>
      </c>
      <c r="G22" s="30">
        <f t="shared" si="0"/>
        <v>183.21969999999999</v>
      </c>
      <c r="H22" s="91">
        <v>34.779699999999998</v>
      </c>
      <c r="I22" s="91">
        <v>37.11</v>
      </c>
      <c r="J22" s="91">
        <v>37.11</v>
      </c>
      <c r="K22" s="91">
        <v>37.11</v>
      </c>
      <c r="L22" s="91">
        <v>37.11</v>
      </c>
      <c r="M22" s="204" t="s">
        <v>38</v>
      </c>
      <c r="N22" s="91" t="s">
        <v>117</v>
      </c>
      <c r="Q22" s="59">
        <v>72050</v>
      </c>
    </row>
    <row r="23" spans="2:17" s="5" customFormat="1" ht="30" customHeight="1">
      <c r="B23" s="191"/>
      <c r="C23" s="175"/>
      <c r="D23" s="188"/>
      <c r="E23" s="28" t="s">
        <v>17</v>
      </c>
      <c r="F23" s="29" t="s">
        <v>39</v>
      </c>
      <c r="G23" s="30">
        <f t="shared" si="0"/>
        <v>103.77000000000001</v>
      </c>
      <c r="H23" s="71">
        <v>20.754000000000001</v>
      </c>
      <c r="I23" s="71">
        <v>20.754000000000001</v>
      </c>
      <c r="J23" s="71">
        <v>20.754000000000001</v>
      </c>
      <c r="K23" s="71">
        <v>20.754000000000001</v>
      </c>
      <c r="L23" s="71">
        <v>20.754000000000001</v>
      </c>
      <c r="M23" s="205"/>
      <c r="N23" s="41"/>
      <c r="O23" s="42"/>
      <c r="Q23" s="59"/>
    </row>
    <row r="24" spans="2:17" s="5" customFormat="1" ht="44.25" customHeight="1">
      <c r="B24" s="192" t="s">
        <v>40</v>
      </c>
      <c r="C24" s="175" t="s">
        <v>41</v>
      </c>
      <c r="D24" s="165" t="s">
        <v>22</v>
      </c>
      <c r="E24" s="28" t="s">
        <v>17</v>
      </c>
      <c r="F24" s="29" t="s">
        <v>23</v>
      </c>
      <c r="G24" s="30">
        <f t="shared" si="0"/>
        <v>416.92349999999993</v>
      </c>
      <c r="H24" s="71">
        <v>80.799099999999996</v>
      </c>
      <c r="I24" s="71">
        <v>84.031099999999995</v>
      </c>
      <c r="J24" s="71">
        <v>84.031099999999995</v>
      </c>
      <c r="K24" s="71">
        <v>84.031099999999995</v>
      </c>
      <c r="L24" s="71">
        <v>84.031099999999995</v>
      </c>
      <c r="M24" s="206" t="s">
        <v>42</v>
      </c>
      <c r="N24" s="158" t="s">
        <v>152</v>
      </c>
      <c r="Q24" s="59">
        <v>73010</v>
      </c>
    </row>
    <row r="25" spans="2:17" s="5" customFormat="1" ht="44.25" customHeight="1">
      <c r="B25" s="192"/>
      <c r="C25" s="175"/>
      <c r="D25" s="165"/>
      <c r="E25" s="28" t="s">
        <v>17</v>
      </c>
      <c r="F25" s="29" t="s">
        <v>39</v>
      </c>
      <c r="G25" s="30">
        <f t="shared" si="0"/>
        <v>125</v>
      </c>
      <c r="H25" s="71">
        <v>25</v>
      </c>
      <c r="I25" s="71">
        <v>25</v>
      </c>
      <c r="J25" s="71">
        <v>25</v>
      </c>
      <c r="K25" s="71">
        <v>25</v>
      </c>
      <c r="L25" s="71">
        <v>25</v>
      </c>
      <c r="M25" s="206"/>
      <c r="N25" s="160"/>
      <c r="O25" s="42"/>
      <c r="Q25" s="59" t="s">
        <v>249</v>
      </c>
    </row>
    <row r="26" spans="2:17" s="5" customFormat="1" ht="68.25" customHeight="1">
      <c r="B26" s="32" t="s">
        <v>43</v>
      </c>
      <c r="C26" s="26" t="s">
        <v>44</v>
      </c>
      <c r="D26" s="27" t="s">
        <v>22</v>
      </c>
      <c r="E26" s="28" t="s">
        <v>17</v>
      </c>
      <c r="F26" s="29" t="s">
        <v>39</v>
      </c>
      <c r="G26" s="30">
        <f t="shared" si="0"/>
        <v>5420.9681999999993</v>
      </c>
      <c r="H26" s="88">
        <v>1054.308</v>
      </c>
      <c r="I26" s="88">
        <v>1071.3051</v>
      </c>
      <c r="J26" s="88">
        <v>1098.4517000000001</v>
      </c>
      <c r="K26" s="88">
        <v>1098.4517000000001</v>
      </c>
      <c r="L26" s="88">
        <v>1098.4517000000001</v>
      </c>
      <c r="M26" s="43" t="s">
        <v>45</v>
      </c>
      <c r="N26" s="41" t="s">
        <v>34</v>
      </c>
      <c r="O26" s="42"/>
      <c r="P26" s="44"/>
      <c r="Q26" s="59"/>
    </row>
    <row r="27" spans="2:17" s="5" customFormat="1" ht="109.5" customHeight="1">
      <c r="B27" s="32" t="s">
        <v>46</v>
      </c>
      <c r="C27" s="26" t="s">
        <v>47</v>
      </c>
      <c r="D27" s="27" t="s">
        <v>16</v>
      </c>
      <c r="E27" s="28" t="s">
        <v>17</v>
      </c>
      <c r="F27" s="29" t="s">
        <v>23</v>
      </c>
      <c r="G27" s="30">
        <f t="shared" si="0"/>
        <v>191.37299999999999</v>
      </c>
      <c r="H27" s="71">
        <v>38.2746</v>
      </c>
      <c r="I27" s="71">
        <v>38.2746</v>
      </c>
      <c r="J27" s="71">
        <v>38.2746</v>
      </c>
      <c r="K27" s="71">
        <v>38.2746</v>
      </c>
      <c r="L27" s="71">
        <v>38.2746</v>
      </c>
      <c r="M27" s="40" t="s">
        <v>48</v>
      </c>
      <c r="N27" s="41" t="s">
        <v>20</v>
      </c>
      <c r="Q27" s="59">
        <v>73320</v>
      </c>
    </row>
    <row r="28" spans="2:17" s="6" customFormat="1" ht="42" customHeight="1">
      <c r="B28" s="138" t="s">
        <v>49</v>
      </c>
      <c r="C28" s="122" t="s">
        <v>276</v>
      </c>
      <c r="D28" s="98" t="s">
        <v>22</v>
      </c>
      <c r="E28" s="99" t="s">
        <v>17</v>
      </c>
      <c r="F28" s="86" t="s">
        <v>18</v>
      </c>
      <c r="G28" s="87"/>
      <c r="H28" s="89"/>
      <c r="I28" s="89"/>
      <c r="J28" s="89"/>
      <c r="K28" s="89"/>
      <c r="L28" s="89"/>
      <c r="M28" s="139" t="s">
        <v>50</v>
      </c>
      <c r="N28" s="89" t="s">
        <v>34</v>
      </c>
      <c r="Q28" s="111" t="s">
        <v>258</v>
      </c>
    </row>
    <row r="29" spans="2:17" s="6" customFormat="1" ht="97.5" customHeight="1">
      <c r="B29" s="138" t="s">
        <v>51</v>
      </c>
      <c r="C29" s="48" t="s">
        <v>52</v>
      </c>
      <c r="D29" s="98" t="s">
        <v>53</v>
      </c>
      <c r="E29" s="99" t="s">
        <v>17</v>
      </c>
      <c r="F29" s="86" t="s">
        <v>18</v>
      </c>
      <c r="G29" s="87"/>
      <c r="H29" s="143"/>
      <c r="I29" s="143"/>
      <c r="J29" s="143"/>
      <c r="K29" s="143"/>
      <c r="L29" s="143"/>
      <c r="M29" s="139" t="s">
        <v>54</v>
      </c>
      <c r="N29" s="89" t="s">
        <v>34</v>
      </c>
      <c r="Q29" s="111" t="s">
        <v>258</v>
      </c>
    </row>
    <row r="30" spans="2:17" s="5" customFormat="1" ht="79.5" customHeight="1">
      <c r="B30" s="32" t="s">
        <v>55</v>
      </c>
      <c r="C30" s="26" t="s">
        <v>56</v>
      </c>
      <c r="D30" s="27" t="s">
        <v>57</v>
      </c>
      <c r="E30" s="28" t="s">
        <v>17</v>
      </c>
      <c r="F30" s="27" t="s">
        <v>39</v>
      </c>
      <c r="G30" s="30">
        <f>SUM(H30:L30)</f>
        <v>4.25</v>
      </c>
      <c r="H30" s="71">
        <v>0.85</v>
      </c>
      <c r="I30" s="71">
        <v>0.85</v>
      </c>
      <c r="J30" s="71">
        <v>0.85</v>
      </c>
      <c r="K30" s="71">
        <v>0.85</v>
      </c>
      <c r="L30" s="71">
        <v>0.85</v>
      </c>
      <c r="M30" s="34" t="s">
        <v>58</v>
      </c>
      <c r="N30" s="41" t="s">
        <v>34</v>
      </c>
      <c r="O30" s="42"/>
      <c r="Q30" s="84" t="s">
        <v>250</v>
      </c>
    </row>
    <row r="31" spans="2:17" s="5" customFormat="1" ht="63.75" customHeight="1">
      <c r="B31" s="32" t="s">
        <v>59</v>
      </c>
      <c r="C31" s="26" t="s">
        <v>60</v>
      </c>
      <c r="D31" s="27" t="s">
        <v>57</v>
      </c>
      <c r="E31" s="28" t="s">
        <v>17</v>
      </c>
      <c r="F31" s="29" t="s">
        <v>39</v>
      </c>
      <c r="G31" s="30">
        <f>SUM(H31:L31)</f>
        <v>5</v>
      </c>
      <c r="H31" s="88">
        <v>1</v>
      </c>
      <c r="I31" s="88">
        <v>1</v>
      </c>
      <c r="J31" s="88">
        <v>1</v>
      </c>
      <c r="K31" s="88">
        <v>1</v>
      </c>
      <c r="L31" s="88">
        <v>1</v>
      </c>
      <c r="M31" s="34" t="s">
        <v>61</v>
      </c>
      <c r="N31" s="41" t="s">
        <v>34</v>
      </c>
      <c r="O31" s="42"/>
      <c r="Q31" s="59"/>
    </row>
    <row r="32" spans="2:17" s="6" customFormat="1" ht="66.75" customHeight="1">
      <c r="B32" s="138" t="s">
        <v>62</v>
      </c>
      <c r="C32" s="144" t="s">
        <v>63</v>
      </c>
      <c r="D32" s="98" t="s">
        <v>64</v>
      </c>
      <c r="E32" s="99" t="s">
        <v>17</v>
      </c>
      <c r="F32" s="86" t="s">
        <v>23</v>
      </c>
      <c r="G32" s="87"/>
      <c r="H32" s="94"/>
      <c r="I32" s="94"/>
      <c r="J32" s="94"/>
      <c r="K32" s="94"/>
      <c r="L32" s="94"/>
      <c r="M32" s="145" t="s">
        <v>65</v>
      </c>
      <c r="N32" s="88" t="s">
        <v>74</v>
      </c>
      <c r="P32" s="120" t="s">
        <v>259</v>
      </c>
      <c r="Q32" s="82"/>
    </row>
    <row r="33" spans="2:17" s="6" customFormat="1" ht="63" customHeight="1">
      <c r="B33" s="138" t="s">
        <v>67</v>
      </c>
      <c r="C33" s="48" t="s">
        <v>68</v>
      </c>
      <c r="D33" s="98" t="s">
        <v>69</v>
      </c>
      <c r="E33" s="99" t="s">
        <v>17</v>
      </c>
      <c r="F33" s="86" t="s">
        <v>18</v>
      </c>
      <c r="G33" s="87"/>
      <c r="H33" s="94"/>
      <c r="I33" s="94"/>
      <c r="J33" s="94"/>
      <c r="K33" s="94"/>
      <c r="L33" s="94"/>
      <c r="M33" s="139" t="s">
        <v>70</v>
      </c>
      <c r="N33" s="88" t="s">
        <v>74</v>
      </c>
      <c r="P33" s="120" t="s">
        <v>262</v>
      </c>
      <c r="Q33" s="82"/>
    </row>
    <row r="34" spans="2:17" s="5" customFormat="1" ht="30" customHeight="1">
      <c r="B34" s="189" t="s">
        <v>71</v>
      </c>
      <c r="C34" s="161" t="s">
        <v>72</v>
      </c>
      <c r="D34" s="168" t="s">
        <v>22</v>
      </c>
      <c r="E34" s="28" t="s">
        <v>17</v>
      </c>
      <c r="F34" s="29" t="s">
        <v>23</v>
      </c>
      <c r="G34" s="30">
        <f t="shared" ref="G34:G48" si="1">SUM(H34:L34)</f>
        <v>0</v>
      </c>
      <c r="H34" s="94"/>
      <c r="I34" s="94"/>
      <c r="J34" s="94"/>
      <c r="K34" s="94"/>
      <c r="L34" s="94"/>
      <c r="M34" s="26" t="s">
        <v>73</v>
      </c>
      <c r="N34" s="91" t="s">
        <v>219</v>
      </c>
      <c r="Q34" s="59"/>
    </row>
    <row r="35" spans="2:17" s="118" customFormat="1" ht="30" customHeight="1">
      <c r="B35" s="191"/>
      <c r="C35" s="163"/>
      <c r="D35" s="188"/>
      <c r="E35" s="114" t="s">
        <v>17</v>
      </c>
      <c r="F35" s="115" t="s">
        <v>39</v>
      </c>
      <c r="G35" s="116">
        <f t="shared" si="1"/>
        <v>140</v>
      </c>
      <c r="H35" s="88">
        <v>28</v>
      </c>
      <c r="I35" s="88">
        <v>28</v>
      </c>
      <c r="J35" s="88">
        <v>28</v>
      </c>
      <c r="K35" s="88">
        <v>28</v>
      </c>
      <c r="L35" s="88">
        <v>28</v>
      </c>
      <c r="M35" s="113" t="s">
        <v>75</v>
      </c>
      <c r="N35" s="91"/>
      <c r="Q35" s="84"/>
    </row>
    <row r="36" spans="2:17" s="118" customFormat="1" ht="30">
      <c r="B36" s="112" t="s">
        <v>76</v>
      </c>
      <c r="C36" s="117" t="s">
        <v>77</v>
      </c>
      <c r="D36" s="100" t="s">
        <v>22</v>
      </c>
      <c r="E36" s="114" t="s">
        <v>17</v>
      </c>
      <c r="F36" s="115" t="s">
        <v>39</v>
      </c>
      <c r="G36" s="116">
        <f t="shared" si="1"/>
        <v>79.45</v>
      </c>
      <c r="H36" s="88">
        <v>15.89</v>
      </c>
      <c r="I36" s="88">
        <v>15.89</v>
      </c>
      <c r="J36" s="88">
        <v>15.89</v>
      </c>
      <c r="K36" s="88">
        <v>15.89</v>
      </c>
      <c r="L36" s="88">
        <v>15.89</v>
      </c>
      <c r="M36" s="117" t="s">
        <v>78</v>
      </c>
      <c r="N36" s="91" t="s">
        <v>219</v>
      </c>
      <c r="O36" s="128"/>
      <c r="Q36" s="84"/>
    </row>
    <row r="37" spans="2:17" s="5" customFormat="1" ht="44.25" customHeight="1">
      <c r="B37" s="32" t="s">
        <v>79</v>
      </c>
      <c r="C37" s="26" t="s">
        <v>80</v>
      </c>
      <c r="D37" s="27" t="s">
        <v>81</v>
      </c>
      <c r="E37" s="28" t="s">
        <v>17</v>
      </c>
      <c r="F37" s="29" t="s">
        <v>23</v>
      </c>
      <c r="G37" s="30">
        <f>SUM(H37:L37)</f>
        <v>7.2869999999999999</v>
      </c>
      <c r="H37" s="71">
        <v>1.4121999999999999</v>
      </c>
      <c r="I37" s="71">
        <v>1.4686999999999999</v>
      </c>
      <c r="J37" s="71">
        <v>1.4686999999999999</v>
      </c>
      <c r="K37" s="71">
        <v>1.4686999999999999</v>
      </c>
      <c r="L37" s="71">
        <v>1.4686999999999999</v>
      </c>
      <c r="M37" s="26" t="s">
        <v>82</v>
      </c>
      <c r="N37" s="91" t="s">
        <v>66</v>
      </c>
      <c r="Q37" s="59">
        <v>73370</v>
      </c>
    </row>
    <row r="38" spans="2:17" s="6" customFormat="1" ht="48" customHeight="1">
      <c r="B38" s="138" t="s">
        <v>84</v>
      </c>
      <c r="C38" s="145" t="s">
        <v>86</v>
      </c>
      <c r="D38" s="86" t="s">
        <v>81</v>
      </c>
      <c r="E38" s="99" t="s">
        <v>17</v>
      </c>
      <c r="F38" s="86" t="s">
        <v>39</v>
      </c>
      <c r="G38" s="87">
        <f t="shared" si="1"/>
        <v>0</v>
      </c>
      <c r="H38" s="94"/>
      <c r="I38" s="94"/>
      <c r="J38" s="94"/>
      <c r="K38" s="94"/>
      <c r="L38" s="94"/>
      <c r="M38" s="145" t="s">
        <v>87</v>
      </c>
      <c r="N38" s="89" t="s">
        <v>34</v>
      </c>
      <c r="O38" s="119"/>
      <c r="Q38" s="129" t="s">
        <v>264</v>
      </c>
    </row>
    <row r="39" spans="2:17" s="5" customFormat="1" ht="72.75" customHeight="1">
      <c r="B39" s="32" t="s">
        <v>85</v>
      </c>
      <c r="C39" s="130" t="s">
        <v>265</v>
      </c>
      <c r="D39" s="27" t="s">
        <v>81</v>
      </c>
      <c r="E39" s="28" t="s">
        <v>17</v>
      </c>
      <c r="F39" s="115" t="s">
        <v>39</v>
      </c>
      <c r="G39" s="30">
        <f t="shared" si="1"/>
        <v>5</v>
      </c>
      <c r="H39" s="88">
        <v>1</v>
      </c>
      <c r="I39" s="88">
        <v>1</v>
      </c>
      <c r="J39" s="88">
        <v>1</v>
      </c>
      <c r="K39" s="88">
        <v>1</v>
      </c>
      <c r="L39" s="88">
        <v>1</v>
      </c>
      <c r="M39" s="117" t="s">
        <v>266</v>
      </c>
      <c r="N39" s="41" t="s">
        <v>34</v>
      </c>
      <c r="Q39" s="59">
        <v>43960</v>
      </c>
    </row>
    <row r="40" spans="2:17" s="118" customFormat="1" ht="48" customHeight="1">
      <c r="B40" s="112" t="s">
        <v>88</v>
      </c>
      <c r="C40" s="113" t="s">
        <v>90</v>
      </c>
      <c r="D40" s="100" t="s">
        <v>16</v>
      </c>
      <c r="E40" s="114" t="s">
        <v>17</v>
      </c>
      <c r="F40" s="115" t="s">
        <v>39</v>
      </c>
      <c r="G40" s="116">
        <f t="shared" si="1"/>
        <v>5</v>
      </c>
      <c r="H40" s="88">
        <v>1</v>
      </c>
      <c r="I40" s="88">
        <v>1</v>
      </c>
      <c r="J40" s="88">
        <v>1</v>
      </c>
      <c r="K40" s="88">
        <v>1</v>
      </c>
      <c r="L40" s="88">
        <v>1</v>
      </c>
      <c r="M40" s="117" t="s">
        <v>91</v>
      </c>
      <c r="N40" s="91" t="s">
        <v>74</v>
      </c>
      <c r="Q40" s="84"/>
    </row>
    <row r="41" spans="2:17" s="118" customFormat="1" ht="42.75" customHeight="1">
      <c r="B41" s="112" t="s">
        <v>89</v>
      </c>
      <c r="C41" s="113" t="s">
        <v>93</v>
      </c>
      <c r="D41" s="100" t="s">
        <v>81</v>
      </c>
      <c r="E41" s="114" t="s">
        <v>17</v>
      </c>
      <c r="F41" s="115" t="s">
        <v>39</v>
      </c>
      <c r="G41" s="116">
        <f t="shared" si="1"/>
        <v>2.5</v>
      </c>
      <c r="H41" s="88">
        <v>0.5</v>
      </c>
      <c r="I41" s="88">
        <v>0.5</v>
      </c>
      <c r="J41" s="88">
        <v>0.5</v>
      </c>
      <c r="K41" s="88">
        <v>0.5</v>
      </c>
      <c r="L41" s="88">
        <v>0.5</v>
      </c>
      <c r="M41" s="113" t="s">
        <v>94</v>
      </c>
      <c r="N41" s="91" t="s">
        <v>34</v>
      </c>
      <c r="Q41" s="84"/>
    </row>
    <row r="42" spans="2:17" s="6" customFormat="1" ht="52.5" customHeight="1">
      <c r="B42" s="138" t="s">
        <v>92</v>
      </c>
      <c r="C42" s="48" t="s">
        <v>96</v>
      </c>
      <c r="D42" s="98" t="s">
        <v>97</v>
      </c>
      <c r="E42" s="99" t="s">
        <v>17</v>
      </c>
      <c r="F42" s="86" t="s">
        <v>18</v>
      </c>
      <c r="G42" s="87">
        <f t="shared" si="1"/>
        <v>0</v>
      </c>
      <c r="H42" s="89"/>
      <c r="I42" s="89"/>
      <c r="J42" s="89"/>
      <c r="K42" s="89"/>
      <c r="L42" s="89"/>
      <c r="M42" s="144" t="s">
        <v>98</v>
      </c>
      <c r="N42" s="89" t="s">
        <v>34</v>
      </c>
      <c r="Q42" s="82"/>
    </row>
    <row r="43" spans="2:17" s="5" customFormat="1" ht="30.75" customHeight="1">
      <c r="B43" s="192" t="s">
        <v>95</v>
      </c>
      <c r="C43" s="182" t="s">
        <v>101</v>
      </c>
      <c r="D43" s="165" t="s">
        <v>102</v>
      </c>
      <c r="E43" s="28" t="s">
        <v>17</v>
      </c>
      <c r="F43" s="27" t="s">
        <v>23</v>
      </c>
      <c r="G43" s="30">
        <f t="shared" si="1"/>
        <v>16.625</v>
      </c>
      <c r="H43" s="88">
        <v>3.3249999999999997</v>
      </c>
      <c r="I43" s="88">
        <v>3.3249999999999997</v>
      </c>
      <c r="J43" s="88">
        <v>3.3249999999999997</v>
      </c>
      <c r="K43" s="88">
        <v>3.3249999999999997</v>
      </c>
      <c r="L43" s="88">
        <v>3.3249999999999997</v>
      </c>
      <c r="M43" s="177" t="s">
        <v>103</v>
      </c>
      <c r="N43" s="158" t="s">
        <v>219</v>
      </c>
      <c r="Q43" s="59"/>
    </row>
    <row r="44" spans="2:17" s="5" customFormat="1" ht="30.75" customHeight="1">
      <c r="B44" s="192"/>
      <c r="C44" s="182"/>
      <c r="D44" s="165"/>
      <c r="E44" s="28" t="s">
        <v>17</v>
      </c>
      <c r="F44" s="27" t="s">
        <v>39</v>
      </c>
      <c r="G44" s="30">
        <f t="shared" si="1"/>
        <v>0.87500000000000011</v>
      </c>
      <c r="H44" s="88">
        <v>0.17500000000000002</v>
      </c>
      <c r="I44" s="88">
        <v>0.17500000000000002</v>
      </c>
      <c r="J44" s="88">
        <v>0.17500000000000002</v>
      </c>
      <c r="K44" s="88">
        <v>0.17500000000000002</v>
      </c>
      <c r="L44" s="88">
        <v>0.17500000000000002</v>
      </c>
      <c r="M44" s="175"/>
      <c r="N44" s="160"/>
      <c r="O44" s="42"/>
      <c r="Q44" s="59"/>
    </row>
    <row r="45" spans="2:17" s="5" customFormat="1" ht="38.25" customHeight="1">
      <c r="B45" s="189" t="s">
        <v>99</v>
      </c>
      <c r="C45" s="183" t="s">
        <v>105</v>
      </c>
      <c r="D45" s="165" t="s">
        <v>102</v>
      </c>
      <c r="E45" s="28" t="s">
        <v>17</v>
      </c>
      <c r="F45" s="27" t="s">
        <v>23</v>
      </c>
      <c r="G45" s="30">
        <f t="shared" si="1"/>
        <v>40</v>
      </c>
      <c r="H45" s="88">
        <v>8</v>
      </c>
      <c r="I45" s="88">
        <v>8</v>
      </c>
      <c r="J45" s="88">
        <v>8</v>
      </c>
      <c r="K45" s="88">
        <v>8</v>
      </c>
      <c r="L45" s="88">
        <v>8</v>
      </c>
      <c r="M45" s="177" t="s">
        <v>106</v>
      </c>
      <c r="N45" s="158" t="s">
        <v>219</v>
      </c>
      <c r="Q45" s="59"/>
    </row>
    <row r="46" spans="2:17" s="5" customFormat="1" ht="38.25" customHeight="1">
      <c r="B46" s="190"/>
      <c r="C46" s="182"/>
      <c r="D46" s="165"/>
      <c r="E46" s="28" t="s">
        <v>17</v>
      </c>
      <c r="F46" s="27" t="s">
        <v>39</v>
      </c>
      <c r="G46" s="30">
        <f t="shared" si="1"/>
        <v>2.5</v>
      </c>
      <c r="H46" s="88">
        <v>0.5</v>
      </c>
      <c r="I46" s="88">
        <v>0.5</v>
      </c>
      <c r="J46" s="88">
        <v>0.5</v>
      </c>
      <c r="K46" s="88">
        <v>0.5</v>
      </c>
      <c r="L46" s="88">
        <v>0.5</v>
      </c>
      <c r="M46" s="175"/>
      <c r="N46" s="160"/>
      <c r="O46" s="42"/>
      <c r="Q46" s="59"/>
    </row>
    <row r="47" spans="2:17" s="5" customFormat="1" ht="39" customHeight="1">
      <c r="B47" s="190"/>
      <c r="C47" s="183" t="s">
        <v>107</v>
      </c>
      <c r="D47" s="165" t="s">
        <v>102</v>
      </c>
      <c r="E47" s="28" t="s">
        <v>17</v>
      </c>
      <c r="F47" s="27" t="s">
        <v>23</v>
      </c>
      <c r="G47" s="30">
        <f t="shared" si="1"/>
        <v>40</v>
      </c>
      <c r="H47" s="88">
        <v>8</v>
      </c>
      <c r="I47" s="88">
        <v>8</v>
      </c>
      <c r="J47" s="88">
        <v>8</v>
      </c>
      <c r="K47" s="88">
        <v>8</v>
      </c>
      <c r="L47" s="88">
        <v>8</v>
      </c>
      <c r="M47" s="183" t="s">
        <v>106</v>
      </c>
      <c r="N47" s="158" t="s">
        <v>219</v>
      </c>
      <c r="Q47" s="59"/>
    </row>
    <row r="48" spans="2:17" s="5" customFormat="1" ht="42" customHeight="1">
      <c r="B48" s="191"/>
      <c r="C48" s="182"/>
      <c r="D48" s="165"/>
      <c r="E48" s="28" t="s">
        <v>17</v>
      </c>
      <c r="F48" s="27" t="s">
        <v>39</v>
      </c>
      <c r="G48" s="30">
        <f t="shared" si="1"/>
        <v>2.5</v>
      </c>
      <c r="H48" s="88">
        <v>0.5</v>
      </c>
      <c r="I48" s="88">
        <v>0.5</v>
      </c>
      <c r="J48" s="88">
        <v>0.5</v>
      </c>
      <c r="K48" s="88">
        <v>0.5</v>
      </c>
      <c r="L48" s="88">
        <v>0.5</v>
      </c>
      <c r="M48" s="182"/>
      <c r="N48" s="160"/>
      <c r="O48" s="42"/>
      <c r="Q48" s="59"/>
    </row>
    <row r="49" spans="2:17" s="5" customFormat="1" ht="42" customHeight="1">
      <c r="B49" s="32" t="s">
        <v>100</v>
      </c>
      <c r="C49" s="33" t="s">
        <v>109</v>
      </c>
      <c r="D49" s="27" t="s">
        <v>22</v>
      </c>
      <c r="E49" s="28" t="s">
        <v>17</v>
      </c>
      <c r="F49" s="29" t="s">
        <v>110</v>
      </c>
      <c r="G49" s="35">
        <f t="shared" ref="G49:G71" si="2">SUM(H49:L49)</f>
        <v>3147.634</v>
      </c>
      <c r="H49" s="71">
        <f>651.0897-H53-H89-H93-H122</f>
        <v>629.52679999999998</v>
      </c>
      <c r="I49" s="71">
        <f>651.0897-I53-I89-I93-I122</f>
        <v>629.52679999999998</v>
      </c>
      <c r="J49" s="71">
        <f>651.0897-J53-J89-J93-J122</f>
        <v>629.52679999999998</v>
      </c>
      <c r="K49" s="71">
        <f>651.0897-K53-K89-K93-K122</f>
        <v>629.52679999999998</v>
      </c>
      <c r="L49" s="71">
        <f>651.0897-L53-L89-L93-L122</f>
        <v>629.52679999999998</v>
      </c>
      <c r="M49" s="33" t="s">
        <v>111</v>
      </c>
      <c r="N49" s="41" t="s">
        <v>20</v>
      </c>
      <c r="Q49" s="59"/>
    </row>
    <row r="50" spans="2:17" s="6" customFormat="1" ht="27.75" customHeight="1">
      <c r="B50" s="193" t="s">
        <v>104</v>
      </c>
      <c r="C50" s="184" t="s">
        <v>113</v>
      </c>
      <c r="D50" s="166" t="s">
        <v>114</v>
      </c>
      <c r="E50" s="99" t="s">
        <v>17</v>
      </c>
      <c r="F50" s="98" t="s">
        <v>115</v>
      </c>
      <c r="G50" s="146">
        <f t="shared" si="2"/>
        <v>0</v>
      </c>
      <c r="H50" s="94"/>
      <c r="I50" s="94"/>
      <c r="J50" s="94"/>
      <c r="K50" s="94"/>
      <c r="L50" s="94"/>
      <c r="M50" s="207" t="s">
        <v>116</v>
      </c>
      <c r="N50" s="216" t="s">
        <v>34</v>
      </c>
      <c r="Q50" s="82"/>
    </row>
    <row r="51" spans="2:17" s="6" customFormat="1" ht="30" customHeight="1">
      <c r="B51" s="193"/>
      <c r="C51" s="185"/>
      <c r="D51" s="166"/>
      <c r="E51" s="99" t="s">
        <v>17</v>
      </c>
      <c r="F51" s="98" t="s">
        <v>23</v>
      </c>
      <c r="G51" s="146">
        <f t="shared" si="2"/>
        <v>0</v>
      </c>
      <c r="H51" s="94"/>
      <c r="I51" s="94"/>
      <c r="J51" s="94"/>
      <c r="K51" s="94"/>
      <c r="L51" s="94"/>
      <c r="M51" s="208"/>
      <c r="N51" s="217"/>
      <c r="P51" s="120" t="s">
        <v>263</v>
      </c>
      <c r="Q51" s="82"/>
    </row>
    <row r="52" spans="2:17" s="6" customFormat="1" ht="27.75" customHeight="1">
      <c r="B52" s="193"/>
      <c r="C52" s="185"/>
      <c r="D52" s="166"/>
      <c r="E52" s="99" t="s">
        <v>17</v>
      </c>
      <c r="F52" s="98" t="s">
        <v>39</v>
      </c>
      <c r="G52" s="146">
        <f t="shared" si="2"/>
        <v>0</v>
      </c>
      <c r="H52" s="94"/>
      <c r="I52" s="94"/>
      <c r="J52" s="94"/>
      <c r="K52" s="94"/>
      <c r="L52" s="94"/>
      <c r="M52" s="208"/>
      <c r="N52" s="217"/>
      <c r="O52" s="119"/>
      <c r="Q52" s="82"/>
    </row>
    <row r="53" spans="2:17" s="6" customFormat="1" ht="27.75" customHeight="1">
      <c r="B53" s="193"/>
      <c r="C53" s="185"/>
      <c r="D53" s="166"/>
      <c r="E53" s="99" t="s">
        <v>17</v>
      </c>
      <c r="F53" s="98" t="s">
        <v>110</v>
      </c>
      <c r="G53" s="146">
        <f t="shared" si="2"/>
        <v>0</v>
      </c>
      <c r="H53" s="94"/>
      <c r="I53" s="94"/>
      <c r="J53" s="94"/>
      <c r="K53" s="94"/>
      <c r="L53" s="94"/>
      <c r="M53" s="208"/>
      <c r="N53" s="218"/>
      <c r="Q53" s="82"/>
    </row>
    <row r="54" spans="2:17" s="6" customFormat="1" ht="28.5" customHeight="1">
      <c r="B54" s="193" t="s">
        <v>108</v>
      </c>
      <c r="C54" s="185" t="s">
        <v>119</v>
      </c>
      <c r="D54" s="166" t="s">
        <v>114</v>
      </c>
      <c r="E54" s="99" t="s">
        <v>17</v>
      </c>
      <c r="F54" s="98" t="s">
        <v>23</v>
      </c>
      <c r="G54" s="146">
        <f t="shared" si="2"/>
        <v>0</v>
      </c>
      <c r="H54" s="94"/>
      <c r="I54" s="94"/>
      <c r="J54" s="94"/>
      <c r="K54" s="94"/>
      <c r="L54" s="94"/>
      <c r="M54" s="207" t="s">
        <v>120</v>
      </c>
      <c r="N54" s="216" t="s">
        <v>219</v>
      </c>
      <c r="P54" s="120" t="s">
        <v>259</v>
      </c>
      <c r="Q54" s="82"/>
    </row>
    <row r="55" spans="2:17" s="6" customFormat="1" ht="26.25" customHeight="1">
      <c r="B55" s="193"/>
      <c r="C55" s="185"/>
      <c r="D55" s="166"/>
      <c r="E55" s="99" t="s">
        <v>17</v>
      </c>
      <c r="F55" s="98" t="s">
        <v>39</v>
      </c>
      <c r="G55" s="146">
        <f t="shared" si="2"/>
        <v>0</v>
      </c>
      <c r="H55" s="94"/>
      <c r="I55" s="94"/>
      <c r="J55" s="94"/>
      <c r="K55" s="94"/>
      <c r="L55" s="94"/>
      <c r="M55" s="208"/>
      <c r="N55" s="218"/>
      <c r="O55" s="119"/>
      <c r="Q55" s="82"/>
    </row>
    <row r="56" spans="2:17" s="5" customFormat="1" ht="26.25" customHeight="1">
      <c r="B56" s="192" t="s">
        <v>112</v>
      </c>
      <c r="C56" s="186" t="s">
        <v>122</v>
      </c>
      <c r="D56" s="167" t="s">
        <v>114</v>
      </c>
      <c r="E56" s="28" t="s">
        <v>17</v>
      </c>
      <c r="F56" s="27" t="s">
        <v>23</v>
      </c>
      <c r="G56" s="35">
        <f t="shared" si="2"/>
        <v>7.5</v>
      </c>
      <c r="H56" s="88">
        <v>1.5</v>
      </c>
      <c r="I56" s="88">
        <v>1.5</v>
      </c>
      <c r="J56" s="88">
        <v>1.5</v>
      </c>
      <c r="K56" s="88">
        <v>1.5</v>
      </c>
      <c r="L56" s="88">
        <v>1.5</v>
      </c>
      <c r="M56" s="161" t="s">
        <v>123</v>
      </c>
      <c r="N56" s="158" t="s">
        <v>34</v>
      </c>
      <c r="P56" s="118" t="s">
        <v>267</v>
      </c>
      <c r="Q56" s="59"/>
    </row>
    <row r="57" spans="2:17" s="5" customFormat="1" ht="35.1" customHeight="1">
      <c r="B57" s="192"/>
      <c r="C57" s="187"/>
      <c r="D57" s="167"/>
      <c r="E57" s="28" t="s">
        <v>17</v>
      </c>
      <c r="F57" s="27" t="s">
        <v>39</v>
      </c>
      <c r="G57" s="35">
        <f t="shared" si="2"/>
        <v>0.39449999999999996</v>
      </c>
      <c r="H57" s="88">
        <v>7.8899999999999998E-2</v>
      </c>
      <c r="I57" s="88">
        <v>7.8899999999999998E-2</v>
      </c>
      <c r="J57" s="88">
        <v>7.8899999999999998E-2</v>
      </c>
      <c r="K57" s="88">
        <v>7.8899999999999998E-2</v>
      </c>
      <c r="L57" s="88">
        <v>7.8899999999999998E-2</v>
      </c>
      <c r="M57" s="163"/>
      <c r="N57" s="160"/>
      <c r="O57" s="42"/>
      <c r="Q57" s="59"/>
    </row>
    <row r="58" spans="2:17" s="5" customFormat="1" ht="32.25" customHeight="1">
      <c r="B58" s="192" t="s">
        <v>118</v>
      </c>
      <c r="C58" s="182" t="s">
        <v>125</v>
      </c>
      <c r="D58" s="167" t="s">
        <v>114</v>
      </c>
      <c r="E58" s="28" t="s">
        <v>17</v>
      </c>
      <c r="F58" s="27" t="s">
        <v>23</v>
      </c>
      <c r="G58" s="35">
        <f t="shared" si="2"/>
        <v>92.044799999999981</v>
      </c>
      <c r="H58" s="88">
        <v>19.175999999999998</v>
      </c>
      <c r="I58" s="88">
        <v>18.217199999999998</v>
      </c>
      <c r="J58" s="88">
        <v>18.217199999999998</v>
      </c>
      <c r="K58" s="88">
        <v>18.217199999999998</v>
      </c>
      <c r="L58" s="88">
        <v>18.217199999999998</v>
      </c>
      <c r="M58" s="175" t="s">
        <v>126</v>
      </c>
      <c r="N58" s="158" t="s">
        <v>152</v>
      </c>
      <c r="Q58" s="59">
        <v>74200</v>
      </c>
    </row>
    <row r="59" spans="2:17" s="5" customFormat="1" ht="32.25" customHeight="1">
      <c r="B59" s="192"/>
      <c r="C59" s="182"/>
      <c r="D59" s="167"/>
      <c r="E59" s="28" t="s">
        <v>17</v>
      </c>
      <c r="F59" s="27" t="s">
        <v>39</v>
      </c>
      <c r="G59" s="35">
        <f t="shared" si="2"/>
        <v>4.7939999999999996</v>
      </c>
      <c r="H59" s="88">
        <v>0.95879999999999999</v>
      </c>
      <c r="I59" s="88">
        <v>0.95879999999999999</v>
      </c>
      <c r="J59" s="88">
        <v>0.95879999999999999</v>
      </c>
      <c r="K59" s="88">
        <v>0.95879999999999999</v>
      </c>
      <c r="L59" s="88">
        <v>0.95879999999999999</v>
      </c>
      <c r="M59" s="175"/>
      <c r="N59" s="160"/>
      <c r="O59" s="42"/>
      <c r="Q59" s="59"/>
    </row>
    <row r="60" spans="2:17" s="5" customFormat="1" ht="75">
      <c r="B60" s="32" t="s">
        <v>121</v>
      </c>
      <c r="C60" s="36" t="s">
        <v>128</v>
      </c>
      <c r="D60" s="29" t="s">
        <v>114</v>
      </c>
      <c r="E60" s="28" t="s">
        <v>17</v>
      </c>
      <c r="F60" s="27" t="s">
        <v>115</v>
      </c>
      <c r="G60" s="35">
        <f t="shared" si="2"/>
        <v>645.03699999999992</v>
      </c>
      <c r="H60" s="71">
        <v>129.00739999999999</v>
      </c>
      <c r="I60" s="71">
        <v>129.00739999999999</v>
      </c>
      <c r="J60" s="71">
        <v>129.00739999999999</v>
      </c>
      <c r="K60" s="71">
        <v>129.00739999999999</v>
      </c>
      <c r="L60" s="71">
        <v>129.00739999999999</v>
      </c>
      <c r="M60" s="26" t="s">
        <v>129</v>
      </c>
      <c r="N60" s="147" t="s">
        <v>117</v>
      </c>
      <c r="O60" s="42"/>
      <c r="Q60" s="59">
        <v>53030</v>
      </c>
    </row>
    <row r="61" spans="2:17" s="5" customFormat="1" ht="27" customHeight="1">
      <c r="B61" s="189" t="s">
        <v>124</v>
      </c>
      <c r="C61" s="195" t="s">
        <v>131</v>
      </c>
      <c r="D61" s="168" t="s">
        <v>114</v>
      </c>
      <c r="E61" s="28" t="s">
        <v>17</v>
      </c>
      <c r="F61" s="27" t="s">
        <v>115</v>
      </c>
      <c r="G61" s="35">
        <f t="shared" si="2"/>
        <v>8.6903000000000006</v>
      </c>
      <c r="H61" s="89">
        <v>1.3393999999999999</v>
      </c>
      <c r="I61" s="89">
        <v>7.3509000000000002</v>
      </c>
      <c r="J61" s="89"/>
      <c r="K61" s="89"/>
      <c r="L61" s="89"/>
      <c r="M61" s="209" t="s">
        <v>132</v>
      </c>
      <c r="N61" s="158" t="s">
        <v>83</v>
      </c>
      <c r="O61" s="42"/>
      <c r="Q61" s="59"/>
    </row>
    <row r="62" spans="2:17" s="5" customFormat="1" ht="30.95" customHeight="1">
      <c r="B62" s="190"/>
      <c r="C62" s="196"/>
      <c r="D62" s="169"/>
      <c r="E62" s="28" t="s">
        <v>17</v>
      </c>
      <c r="F62" s="27" t="s">
        <v>23</v>
      </c>
      <c r="G62" s="35">
        <f t="shared" si="2"/>
        <v>0.17729999999999999</v>
      </c>
      <c r="H62" s="89">
        <v>2.7300000000000001E-2</v>
      </c>
      <c r="I62" s="89">
        <v>0.15</v>
      </c>
      <c r="J62" s="89"/>
      <c r="K62" s="89"/>
      <c r="L62" s="89"/>
      <c r="M62" s="210"/>
      <c r="N62" s="159"/>
      <c r="O62" s="42"/>
      <c r="Q62" s="5">
        <v>55590</v>
      </c>
    </row>
    <row r="63" spans="2:17" s="5" customFormat="1" ht="30.75" customHeight="1">
      <c r="B63" s="190"/>
      <c r="C63" s="196"/>
      <c r="D63" s="169"/>
      <c r="E63" s="28" t="s">
        <v>17</v>
      </c>
      <c r="F63" s="27" t="s">
        <v>39</v>
      </c>
      <c r="G63" s="35">
        <f t="shared" si="2"/>
        <v>5.9118000000000004</v>
      </c>
      <c r="H63" s="89">
        <v>0.91120000000000001</v>
      </c>
      <c r="I63" s="89">
        <v>5.0006000000000004</v>
      </c>
      <c r="J63" s="89"/>
      <c r="K63" s="89"/>
      <c r="L63" s="89"/>
      <c r="M63" s="210"/>
      <c r="N63" s="159"/>
      <c r="O63" s="42"/>
      <c r="Q63" s="59"/>
    </row>
    <row r="64" spans="2:17" s="5" customFormat="1" ht="30" customHeight="1">
      <c r="B64" s="189" t="s">
        <v>127</v>
      </c>
      <c r="C64" s="161" t="s">
        <v>136</v>
      </c>
      <c r="D64" s="168" t="s">
        <v>134</v>
      </c>
      <c r="E64" s="28" t="s">
        <v>17</v>
      </c>
      <c r="F64" s="100" t="s">
        <v>115</v>
      </c>
      <c r="G64" s="35">
        <f t="shared" si="2"/>
        <v>500</v>
      </c>
      <c r="H64" s="88">
        <v>100</v>
      </c>
      <c r="I64" s="88">
        <v>100</v>
      </c>
      <c r="J64" s="88">
        <v>100</v>
      </c>
      <c r="K64" s="88">
        <v>100</v>
      </c>
      <c r="L64" s="88">
        <v>100</v>
      </c>
      <c r="M64" s="161" t="s">
        <v>137</v>
      </c>
      <c r="N64" s="158" t="s">
        <v>219</v>
      </c>
      <c r="O64" s="42"/>
      <c r="P64" s="118" t="s">
        <v>268</v>
      </c>
      <c r="Q64" s="59"/>
    </row>
    <row r="65" spans="2:17" s="5" customFormat="1" ht="30" customHeight="1">
      <c r="B65" s="190"/>
      <c r="C65" s="162"/>
      <c r="D65" s="169"/>
      <c r="E65" s="28" t="s">
        <v>17</v>
      </c>
      <c r="F65" s="100" t="s">
        <v>23</v>
      </c>
      <c r="G65" s="35">
        <f t="shared" si="2"/>
        <v>50</v>
      </c>
      <c r="H65" s="88">
        <v>10</v>
      </c>
      <c r="I65" s="88">
        <v>10</v>
      </c>
      <c r="J65" s="88">
        <v>10</v>
      </c>
      <c r="K65" s="88">
        <v>10</v>
      </c>
      <c r="L65" s="88">
        <v>10</v>
      </c>
      <c r="M65" s="162"/>
      <c r="N65" s="159"/>
      <c r="O65" s="42"/>
      <c r="Q65" s="59"/>
    </row>
    <row r="66" spans="2:17" s="5" customFormat="1" ht="30" customHeight="1">
      <c r="B66" s="191"/>
      <c r="C66" s="163"/>
      <c r="D66" s="188"/>
      <c r="E66" s="28" t="s">
        <v>17</v>
      </c>
      <c r="F66" s="27" t="s">
        <v>39</v>
      </c>
      <c r="G66" s="35">
        <f t="shared" si="2"/>
        <v>10</v>
      </c>
      <c r="H66" s="88">
        <v>2</v>
      </c>
      <c r="I66" s="88">
        <v>2</v>
      </c>
      <c r="J66" s="88">
        <v>2</v>
      </c>
      <c r="K66" s="88">
        <v>2</v>
      </c>
      <c r="L66" s="88">
        <v>2</v>
      </c>
      <c r="M66" s="163"/>
      <c r="N66" s="160"/>
      <c r="O66" s="42"/>
      <c r="Q66" s="59"/>
    </row>
    <row r="67" spans="2:17" s="5" customFormat="1" ht="129.75" customHeight="1">
      <c r="B67" s="96" t="s">
        <v>130</v>
      </c>
      <c r="C67" s="95" t="s">
        <v>138</v>
      </c>
      <c r="D67" s="101" t="s">
        <v>134</v>
      </c>
      <c r="E67" s="102" t="s">
        <v>17</v>
      </c>
      <c r="F67" s="97" t="s">
        <v>115</v>
      </c>
      <c r="G67" s="103">
        <f t="shared" si="2"/>
        <v>13.4755</v>
      </c>
      <c r="H67" s="131">
        <v>2.6951000000000001</v>
      </c>
      <c r="I67" s="131">
        <v>2.6951000000000001</v>
      </c>
      <c r="J67" s="131">
        <v>2.6951000000000001</v>
      </c>
      <c r="K67" s="131">
        <v>2.6951000000000001</v>
      </c>
      <c r="L67" s="131">
        <v>2.6951000000000001</v>
      </c>
      <c r="M67" s="95" t="s">
        <v>139</v>
      </c>
      <c r="N67" s="104" t="s">
        <v>219</v>
      </c>
      <c r="O67" s="42"/>
      <c r="Q67" s="85">
        <v>50500</v>
      </c>
    </row>
    <row r="68" spans="2:17" s="118" customFormat="1" ht="42" customHeight="1">
      <c r="B68" s="194" t="s">
        <v>133</v>
      </c>
      <c r="C68" s="176" t="s">
        <v>256</v>
      </c>
      <c r="D68" s="173" t="s">
        <v>134</v>
      </c>
      <c r="E68" s="132" t="s">
        <v>17</v>
      </c>
      <c r="F68" s="100" t="s">
        <v>115</v>
      </c>
      <c r="G68" s="133">
        <f t="shared" si="2"/>
        <v>55.802000000000007</v>
      </c>
      <c r="H68" s="88">
        <f>11.0012</f>
        <v>11.001200000000001</v>
      </c>
      <c r="I68" s="88">
        <f>11.2002</f>
        <v>11.200200000000001</v>
      </c>
      <c r="J68" s="88">
        <f t="shared" ref="J68:L68" si="3">11.2002</f>
        <v>11.200200000000001</v>
      </c>
      <c r="K68" s="88">
        <f t="shared" si="3"/>
        <v>11.200200000000001</v>
      </c>
      <c r="L68" s="88">
        <f t="shared" si="3"/>
        <v>11.200200000000001</v>
      </c>
      <c r="M68" s="171" t="s">
        <v>257</v>
      </c>
      <c r="N68" s="158" t="s">
        <v>219</v>
      </c>
      <c r="O68" s="128"/>
      <c r="Q68" s="84">
        <v>51790</v>
      </c>
    </row>
    <row r="69" spans="2:17" s="118" customFormat="1" ht="42" customHeight="1">
      <c r="B69" s="197"/>
      <c r="C69" s="176"/>
      <c r="D69" s="173"/>
      <c r="E69" s="132" t="s">
        <v>17</v>
      </c>
      <c r="F69" s="100" t="s">
        <v>23</v>
      </c>
      <c r="G69" s="133">
        <f t="shared" si="2"/>
        <v>1.1389</v>
      </c>
      <c r="H69" s="88">
        <v>0.22450000000000001</v>
      </c>
      <c r="I69" s="88">
        <v>0.2286</v>
      </c>
      <c r="J69" s="88">
        <v>0.2286</v>
      </c>
      <c r="K69" s="88">
        <v>0.2286</v>
      </c>
      <c r="L69" s="88">
        <v>0.2286</v>
      </c>
      <c r="M69" s="172"/>
      <c r="N69" s="170"/>
      <c r="O69" s="128"/>
      <c r="Q69" s="84"/>
    </row>
    <row r="70" spans="2:17" s="5" customFormat="1" ht="30.75" customHeight="1">
      <c r="B70" s="194" t="s">
        <v>135</v>
      </c>
      <c r="C70" s="161" t="s">
        <v>140</v>
      </c>
      <c r="D70" s="168" t="s">
        <v>134</v>
      </c>
      <c r="E70" s="28" t="s">
        <v>17</v>
      </c>
      <c r="F70" s="27" t="s">
        <v>23</v>
      </c>
      <c r="G70" s="35">
        <f t="shared" si="2"/>
        <v>5</v>
      </c>
      <c r="H70" s="88">
        <v>1</v>
      </c>
      <c r="I70" s="88">
        <v>1</v>
      </c>
      <c r="J70" s="88">
        <v>1</v>
      </c>
      <c r="K70" s="88">
        <v>1</v>
      </c>
      <c r="L70" s="88">
        <v>1</v>
      </c>
      <c r="M70" s="161" t="s">
        <v>141</v>
      </c>
      <c r="N70" s="158" t="s">
        <v>219</v>
      </c>
      <c r="O70" s="42"/>
      <c r="Q70" s="59">
        <v>2700</v>
      </c>
    </row>
    <row r="71" spans="2:17" s="5" customFormat="1" ht="27.75" customHeight="1">
      <c r="B71" s="191"/>
      <c r="C71" s="163"/>
      <c r="D71" s="188"/>
      <c r="E71" s="28" t="s">
        <v>17</v>
      </c>
      <c r="F71" s="27" t="s">
        <v>39</v>
      </c>
      <c r="G71" s="35">
        <f t="shared" si="2"/>
        <v>0.55549999999999999</v>
      </c>
      <c r="H71" s="88">
        <v>0.1111</v>
      </c>
      <c r="I71" s="88">
        <v>0.1111</v>
      </c>
      <c r="J71" s="88">
        <v>0.1111</v>
      </c>
      <c r="K71" s="88">
        <v>0.1111</v>
      </c>
      <c r="L71" s="88">
        <v>0.1111</v>
      </c>
      <c r="M71" s="163"/>
      <c r="N71" s="160"/>
      <c r="O71" s="42"/>
      <c r="Q71" s="59"/>
    </row>
    <row r="72" spans="2:17" s="5" customFormat="1" ht="15" customHeight="1">
      <c r="B72" s="45" t="s">
        <v>142</v>
      </c>
      <c r="C72" s="174" t="s">
        <v>143</v>
      </c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41"/>
      <c r="O72" s="42"/>
      <c r="Q72" s="59"/>
    </row>
    <row r="73" spans="2:17" s="6" customFormat="1" ht="44.25" customHeight="1">
      <c r="B73" s="137" t="s">
        <v>144</v>
      </c>
      <c r="C73" s="135" t="s">
        <v>145</v>
      </c>
      <c r="D73" s="136" t="s">
        <v>102</v>
      </c>
      <c r="E73" s="28" t="s">
        <v>17</v>
      </c>
      <c r="F73" s="136" t="s">
        <v>115</v>
      </c>
      <c r="G73" s="30"/>
      <c r="H73" s="31"/>
      <c r="I73" s="31"/>
      <c r="J73" s="31"/>
      <c r="K73" s="31"/>
      <c r="L73" s="31"/>
      <c r="M73" s="175" t="s">
        <v>146</v>
      </c>
      <c r="N73" s="91" t="s">
        <v>66</v>
      </c>
      <c r="Q73" s="120" t="s">
        <v>269</v>
      </c>
    </row>
    <row r="74" spans="2:17" s="5" customFormat="1" ht="45.75" customHeight="1">
      <c r="B74" s="137" t="s">
        <v>147</v>
      </c>
      <c r="C74" s="135" t="s">
        <v>148</v>
      </c>
      <c r="D74" s="136" t="s">
        <v>102</v>
      </c>
      <c r="E74" s="28" t="s">
        <v>17</v>
      </c>
      <c r="F74" s="136" t="s">
        <v>23</v>
      </c>
      <c r="G74" s="30">
        <f t="shared" ref="G74:G75" si="4">SUM(H74:L74)</f>
        <v>372.5</v>
      </c>
      <c r="H74" s="31">
        <v>74.5</v>
      </c>
      <c r="I74" s="31">
        <v>74.5</v>
      </c>
      <c r="J74" s="31">
        <v>74.5</v>
      </c>
      <c r="K74" s="31">
        <v>74.5</v>
      </c>
      <c r="L74" s="31">
        <v>74.5</v>
      </c>
      <c r="M74" s="175"/>
      <c r="N74" s="91" t="s">
        <v>25</v>
      </c>
      <c r="Q74" s="59">
        <v>73150</v>
      </c>
    </row>
    <row r="75" spans="2:17" s="5" customFormat="1" ht="47.25" customHeight="1">
      <c r="B75" s="137" t="s">
        <v>150</v>
      </c>
      <c r="C75" s="135" t="s">
        <v>151</v>
      </c>
      <c r="D75" s="136" t="s">
        <v>102</v>
      </c>
      <c r="E75" s="28" t="s">
        <v>17</v>
      </c>
      <c r="F75" s="136" t="s">
        <v>23</v>
      </c>
      <c r="G75" s="30">
        <f t="shared" si="4"/>
        <v>14</v>
      </c>
      <c r="H75" s="31">
        <v>2.8</v>
      </c>
      <c r="I75" s="31">
        <v>2.8</v>
      </c>
      <c r="J75" s="31">
        <v>2.8</v>
      </c>
      <c r="K75" s="31">
        <v>2.8</v>
      </c>
      <c r="L75" s="31">
        <v>2.8</v>
      </c>
      <c r="M75" s="175"/>
      <c r="N75" s="91" t="s">
        <v>149</v>
      </c>
      <c r="Q75" s="59">
        <v>73100</v>
      </c>
    </row>
    <row r="76" spans="2:17" s="5" customFormat="1" ht="62.25" customHeight="1">
      <c r="B76" s="137" t="s">
        <v>153</v>
      </c>
      <c r="C76" s="135" t="s">
        <v>154</v>
      </c>
      <c r="D76" s="136" t="s">
        <v>102</v>
      </c>
      <c r="E76" s="28" t="s">
        <v>17</v>
      </c>
      <c r="F76" s="136" t="s">
        <v>23</v>
      </c>
      <c r="G76" s="30"/>
      <c r="H76" s="31"/>
      <c r="I76" s="31"/>
      <c r="J76" s="31"/>
      <c r="K76" s="31"/>
      <c r="L76" s="31"/>
      <c r="M76" s="135" t="s">
        <v>155</v>
      </c>
      <c r="N76" s="91" t="s">
        <v>149</v>
      </c>
      <c r="Q76" s="59">
        <v>73180</v>
      </c>
    </row>
    <row r="77" spans="2:17" s="5" customFormat="1" ht="76.5" customHeight="1">
      <c r="B77" s="137" t="s">
        <v>156</v>
      </c>
      <c r="C77" s="135" t="s">
        <v>157</v>
      </c>
      <c r="D77" s="136" t="s">
        <v>102</v>
      </c>
      <c r="E77" s="28" t="s">
        <v>17</v>
      </c>
      <c r="F77" s="136" t="s">
        <v>23</v>
      </c>
      <c r="G77" s="30">
        <v>4.3499999999999996</v>
      </c>
      <c r="H77" s="31">
        <v>1.05</v>
      </c>
      <c r="I77" s="31">
        <v>1.05</v>
      </c>
      <c r="J77" s="31">
        <v>1.05</v>
      </c>
      <c r="K77" s="31">
        <v>1.05</v>
      </c>
      <c r="L77" s="31">
        <v>1.05</v>
      </c>
      <c r="M77" s="175" t="s">
        <v>146</v>
      </c>
      <c r="N77" s="91" t="s">
        <v>25</v>
      </c>
      <c r="Q77" s="59">
        <v>73210</v>
      </c>
    </row>
    <row r="78" spans="2:17" s="5" customFormat="1" ht="30.75" customHeight="1">
      <c r="B78" s="192" t="s">
        <v>158</v>
      </c>
      <c r="C78" s="175" t="s">
        <v>159</v>
      </c>
      <c r="D78" s="165" t="s">
        <v>102</v>
      </c>
      <c r="E78" s="28" t="s">
        <v>17</v>
      </c>
      <c r="F78" s="136" t="s">
        <v>160</v>
      </c>
      <c r="G78" s="30"/>
      <c r="H78" s="31"/>
      <c r="I78" s="31"/>
      <c r="J78" s="31"/>
      <c r="K78" s="142"/>
      <c r="L78" s="31"/>
      <c r="M78" s="175"/>
      <c r="N78" s="91" t="s">
        <v>25</v>
      </c>
      <c r="Q78" s="85" t="s">
        <v>251</v>
      </c>
    </row>
    <row r="79" spans="2:17" s="5" customFormat="1" ht="30.75" customHeight="1">
      <c r="B79" s="192"/>
      <c r="C79" s="175"/>
      <c r="D79" s="165"/>
      <c r="E79" s="28" t="s">
        <v>17</v>
      </c>
      <c r="F79" s="136" t="s">
        <v>115</v>
      </c>
      <c r="G79" s="30"/>
      <c r="H79" s="31"/>
      <c r="I79" s="31"/>
      <c r="J79" s="31"/>
      <c r="K79" s="31"/>
      <c r="L79" s="31"/>
      <c r="M79" s="175"/>
      <c r="N79" s="91" t="s">
        <v>25</v>
      </c>
      <c r="Q79" s="59"/>
    </row>
    <row r="80" spans="2:17" s="5" customFormat="1" ht="31.5" customHeight="1">
      <c r="B80" s="46">
        <v>3</v>
      </c>
      <c r="C80" s="174" t="s">
        <v>161</v>
      </c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41"/>
      <c r="O80" s="42"/>
      <c r="Q80" s="59"/>
    </row>
    <row r="81" spans="2:17" s="5" customFormat="1" ht="68.25" customHeight="1">
      <c r="B81" s="32" t="s">
        <v>162</v>
      </c>
      <c r="C81" s="48" t="s">
        <v>163</v>
      </c>
      <c r="D81" s="98" t="s">
        <v>81</v>
      </c>
      <c r="E81" s="99" t="s">
        <v>17</v>
      </c>
      <c r="F81" s="86" t="s">
        <v>39</v>
      </c>
      <c r="G81" s="87">
        <f>SUM(H81:L81)</f>
        <v>799.71070000000009</v>
      </c>
      <c r="H81" s="89">
        <v>159.0463</v>
      </c>
      <c r="I81" s="89">
        <v>160.1661</v>
      </c>
      <c r="J81" s="89">
        <v>160.1661</v>
      </c>
      <c r="K81" s="89">
        <v>160.1661</v>
      </c>
      <c r="L81" s="89">
        <v>160.1661</v>
      </c>
      <c r="M81" s="48" t="s">
        <v>164</v>
      </c>
      <c r="N81" s="88" t="s">
        <v>83</v>
      </c>
      <c r="Q81" s="59">
        <v>42390</v>
      </c>
    </row>
    <row r="82" spans="2:17" s="5" customFormat="1" ht="60" customHeight="1">
      <c r="B82" s="32" t="s">
        <v>165</v>
      </c>
      <c r="C82" s="26" t="s">
        <v>166</v>
      </c>
      <c r="D82" s="27" t="s">
        <v>81</v>
      </c>
      <c r="E82" s="28" t="s">
        <v>17</v>
      </c>
      <c r="F82" s="29" t="s">
        <v>39</v>
      </c>
      <c r="G82" s="30">
        <f>SUM(H82:L82)</f>
        <v>350</v>
      </c>
      <c r="H82" s="89">
        <v>70</v>
      </c>
      <c r="I82" s="89">
        <v>70</v>
      </c>
      <c r="J82" s="89">
        <v>70</v>
      </c>
      <c r="K82" s="89">
        <v>70</v>
      </c>
      <c r="L82" s="89">
        <v>70</v>
      </c>
      <c r="M82" s="34" t="s">
        <v>167</v>
      </c>
      <c r="N82" s="91" t="s">
        <v>25</v>
      </c>
      <c r="P82" s="134" t="s">
        <v>270</v>
      </c>
      <c r="Q82" s="59">
        <v>42400</v>
      </c>
    </row>
    <row r="83" spans="2:17" s="5" customFormat="1" ht="60" customHeight="1">
      <c r="B83" s="32" t="s">
        <v>168</v>
      </c>
      <c r="C83" s="113" t="s">
        <v>271</v>
      </c>
      <c r="D83" s="27" t="s">
        <v>81</v>
      </c>
      <c r="E83" s="28" t="s">
        <v>17</v>
      </c>
      <c r="F83" s="29" t="s">
        <v>23</v>
      </c>
      <c r="G83" s="30">
        <f>SUM(H83:L83)</f>
        <v>1.2</v>
      </c>
      <c r="H83" s="88">
        <v>0.24</v>
      </c>
      <c r="I83" s="88">
        <v>0.24</v>
      </c>
      <c r="J83" s="88">
        <v>0.24</v>
      </c>
      <c r="K83" s="88">
        <v>0.24</v>
      </c>
      <c r="L83" s="88">
        <v>0.24</v>
      </c>
      <c r="M83" s="34" t="s">
        <v>169</v>
      </c>
      <c r="N83" s="91" t="s">
        <v>25</v>
      </c>
      <c r="Q83" s="59"/>
    </row>
    <row r="84" spans="2:17" s="5" customFormat="1" ht="15">
      <c r="B84" s="46">
        <v>4</v>
      </c>
      <c r="C84" s="174" t="s">
        <v>170</v>
      </c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41"/>
      <c r="O84" s="42"/>
      <c r="Q84" s="59"/>
    </row>
    <row r="85" spans="2:17" s="5" customFormat="1" ht="45.75" customHeight="1">
      <c r="B85" s="32" t="s">
        <v>171</v>
      </c>
      <c r="C85" s="26" t="s">
        <v>172</v>
      </c>
      <c r="D85" s="27" t="s">
        <v>81</v>
      </c>
      <c r="E85" s="28" t="s">
        <v>17</v>
      </c>
      <c r="F85" s="29" t="s">
        <v>23</v>
      </c>
      <c r="G85" s="30">
        <f t="shared" ref="G85:G94" si="5">SUM(H85:L85)</f>
        <v>325.23850000000004</v>
      </c>
      <c r="H85" s="88">
        <f>71.308-6.2603</f>
        <v>65.047700000000006</v>
      </c>
      <c r="I85" s="88">
        <v>65.047700000000006</v>
      </c>
      <c r="J85" s="88">
        <v>65.047700000000006</v>
      </c>
      <c r="K85" s="88">
        <v>65.047700000000006</v>
      </c>
      <c r="L85" s="88">
        <v>65.047700000000006</v>
      </c>
      <c r="M85" s="26" t="s">
        <v>173</v>
      </c>
      <c r="N85" s="91" t="s">
        <v>25</v>
      </c>
      <c r="Q85" s="84" t="s">
        <v>272</v>
      </c>
    </row>
    <row r="86" spans="2:17" s="5" customFormat="1" ht="47.25" customHeight="1">
      <c r="B86" s="32" t="s">
        <v>174</v>
      </c>
      <c r="C86" s="26" t="s">
        <v>175</v>
      </c>
      <c r="D86" s="27" t="s">
        <v>81</v>
      </c>
      <c r="E86" s="28" t="s">
        <v>17</v>
      </c>
      <c r="F86" s="29" t="s">
        <v>39</v>
      </c>
      <c r="G86" s="30">
        <f t="shared" si="5"/>
        <v>23.455499999999997</v>
      </c>
      <c r="H86" s="88">
        <f>1.2+3.4911</f>
        <v>4.6910999999999996</v>
      </c>
      <c r="I86" s="88">
        <f t="shared" ref="I86:L86" si="6">1.2+3.4911</f>
        <v>4.6910999999999996</v>
      </c>
      <c r="J86" s="88">
        <f t="shared" si="6"/>
        <v>4.6910999999999996</v>
      </c>
      <c r="K86" s="88">
        <f t="shared" si="6"/>
        <v>4.6910999999999996</v>
      </c>
      <c r="L86" s="88">
        <f t="shared" si="6"/>
        <v>4.6910999999999996</v>
      </c>
      <c r="M86" s="26" t="s">
        <v>176</v>
      </c>
      <c r="N86" s="91" t="s">
        <v>25</v>
      </c>
      <c r="O86" s="42"/>
      <c r="Q86" s="85" t="s">
        <v>252</v>
      </c>
    </row>
    <row r="87" spans="2:17" s="5" customFormat="1" ht="32.25" customHeight="1">
      <c r="B87" s="189" t="s">
        <v>177</v>
      </c>
      <c r="C87" s="161" t="s">
        <v>178</v>
      </c>
      <c r="D87" s="168" t="s">
        <v>179</v>
      </c>
      <c r="E87" s="28" t="s">
        <v>17</v>
      </c>
      <c r="F87" s="29" t="s">
        <v>23</v>
      </c>
      <c r="G87" s="30">
        <f t="shared" si="5"/>
        <v>31.301500000000001</v>
      </c>
      <c r="H87" s="89">
        <v>6.2603</v>
      </c>
      <c r="I87" s="89">
        <v>6.2603</v>
      </c>
      <c r="J87" s="89">
        <v>6.2603</v>
      </c>
      <c r="K87" s="89">
        <v>6.2603</v>
      </c>
      <c r="L87" s="89">
        <v>6.2603</v>
      </c>
      <c r="M87" s="161" t="s">
        <v>180</v>
      </c>
      <c r="N87" s="158" t="s">
        <v>25</v>
      </c>
      <c r="Q87" s="59">
        <v>73190</v>
      </c>
    </row>
    <row r="88" spans="2:17" s="5" customFormat="1" ht="27" customHeight="1">
      <c r="B88" s="190"/>
      <c r="C88" s="162"/>
      <c r="D88" s="169"/>
      <c r="E88" s="28" t="s">
        <v>17</v>
      </c>
      <c r="F88" s="29" t="s">
        <v>39</v>
      </c>
      <c r="G88" s="30">
        <f t="shared" si="5"/>
        <v>22.053999999999998</v>
      </c>
      <c r="H88" s="71">
        <v>4.3710000000000004</v>
      </c>
      <c r="I88" s="71">
        <v>4.4020000000000001</v>
      </c>
      <c r="J88" s="71">
        <v>4.4269999999999996</v>
      </c>
      <c r="K88" s="71">
        <v>4.4269999999999996</v>
      </c>
      <c r="L88" s="71">
        <v>4.4269999999999996</v>
      </c>
      <c r="M88" s="162"/>
      <c r="N88" s="159"/>
      <c r="O88" s="42"/>
      <c r="Q88" s="59"/>
    </row>
    <row r="89" spans="2:17" s="5" customFormat="1" ht="27" customHeight="1">
      <c r="B89" s="191"/>
      <c r="C89" s="163"/>
      <c r="D89" s="188"/>
      <c r="E89" s="28" t="s">
        <v>17</v>
      </c>
      <c r="F89" s="29" t="s">
        <v>110</v>
      </c>
      <c r="G89" s="30">
        <f t="shared" si="5"/>
        <v>45.953000000000003</v>
      </c>
      <c r="H89" s="71">
        <v>9.1905999999999999</v>
      </c>
      <c r="I89" s="71">
        <v>9.1905999999999999</v>
      </c>
      <c r="J89" s="71">
        <v>9.1905999999999999</v>
      </c>
      <c r="K89" s="71">
        <v>9.1905999999999999</v>
      </c>
      <c r="L89" s="71">
        <v>9.1905999999999999</v>
      </c>
      <c r="M89" s="163"/>
      <c r="N89" s="160"/>
      <c r="Q89" s="59"/>
    </row>
    <row r="90" spans="2:17" s="140" customFormat="1" ht="90.75" customHeight="1">
      <c r="B90" s="138" t="s">
        <v>181</v>
      </c>
      <c r="C90" s="48" t="s">
        <v>182</v>
      </c>
      <c r="D90" s="98" t="s">
        <v>22</v>
      </c>
      <c r="E90" s="99" t="s">
        <v>17</v>
      </c>
      <c r="F90" s="86" t="s">
        <v>23</v>
      </c>
      <c r="G90" s="87">
        <f t="shared" si="5"/>
        <v>48.076900000000002</v>
      </c>
      <c r="H90" s="89">
        <v>9.2969000000000008</v>
      </c>
      <c r="I90" s="89">
        <v>9.6950000000000003</v>
      </c>
      <c r="J90" s="89">
        <v>9.6950000000000003</v>
      </c>
      <c r="K90" s="89">
        <v>9.6950000000000003</v>
      </c>
      <c r="L90" s="89">
        <v>9.6950000000000003</v>
      </c>
      <c r="M90" s="139" t="s">
        <v>183</v>
      </c>
      <c r="N90" s="148" t="s">
        <v>25</v>
      </c>
      <c r="Q90" s="141">
        <v>73170</v>
      </c>
    </row>
    <row r="91" spans="2:17" s="5" customFormat="1" ht="25.5" customHeight="1">
      <c r="B91" s="189" t="s">
        <v>184</v>
      </c>
      <c r="C91" s="175" t="s">
        <v>185</v>
      </c>
      <c r="D91" s="168" t="s">
        <v>22</v>
      </c>
      <c r="E91" s="28" t="s">
        <v>17</v>
      </c>
      <c r="F91" s="29" t="s">
        <v>23</v>
      </c>
      <c r="G91" s="30">
        <f t="shared" si="5"/>
        <v>111.14750000000001</v>
      </c>
      <c r="H91" s="71">
        <v>22.229500000000002</v>
      </c>
      <c r="I91" s="71">
        <v>22.229500000000002</v>
      </c>
      <c r="J91" s="71">
        <v>22.229500000000002</v>
      </c>
      <c r="K91" s="71">
        <v>22.229500000000002</v>
      </c>
      <c r="L91" s="71">
        <v>22.229500000000002</v>
      </c>
      <c r="M91" s="34" t="s">
        <v>183</v>
      </c>
      <c r="N91" s="158" t="s">
        <v>25</v>
      </c>
      <c r="Q91" s="59">
        <v>73160</v>
      </c>
    </row>
    <row r="92" spans="2:17" s="5" customFormat="1" ht="29.25" customHeight="1">
      <c r="B92" s="190"/>
      <c r="C92" s="175"/>
      <c r="D92" s="169"/>
      <c r="E92" s="28" t="s">
        <v>17</v>
      </c>
      <c r="F92" s="29" t="s">
        <v>39</v>
      </c>
      <c r="G92" s="30">
        <f t="shared" si="5"/>
        <v>64.175000000000011</v>
      </c>
      <c r="H92" s="71">
        <f>0.75+12.085</f>
        <v>12.835000000000001</v>
      </c>
      <c r="I92" s="71">
        <f t="shared" ref="I92:L92" si="7">0.75+12.085</f>
        <v>12.835000000000001</v>
      </c>
      <c r="J92" s="71">
        <f t="shared" si="7"/>
        <v>12.835000000000001</v>
      </c>
      <c r="K92" s="71">
        <f t="shared" si="7"/>
        <v>12.835000000000001</v>
      </c>
      <c r="L92" s="71">
        <f t="shared" si="7"/>
        <v>12.835000000000001</v>
      </c>
      <c r="M92" s="26"/>
      <c r="N92" s="159"/>
      <c r="O92" s="42"/>
      <c r="Q92" s="85" t="s">
        <v>254</v>
      </c>
    </row>
    <row r="93" spans="2:17" s="5" customFormat="1" ht="25.5" customHeight="1">
      <c r="B93" s="191"/>
      <c r="C93" s="175"/>
      <c r="D93" s="188"/>
      <c r="E93" s="28" t="s">
        <v>17</v>
      </c>
      <c r="F93" s="29" t="s">
        <v>110</v>
      </c>
      <c r="G93" s="30">
        <f t="shared" si="5"/>
        <v>54.861500000000007</v>
      </c>
      <c r="H93" s="71">
        <v>10.972300000000001</v>
      </c>
      <c r="I93" s="71">
        <v>10.972300000000001</v>
      </c>
      <c r="J93" s="71">
        <v>10.972300000000001</v>
      </c>
      <c r="K93" s="71">
        <v>10.972300000000001</v>
      </c>
      <c r="L93" s="71">
        <v>10.972300000000001</v>
      </c>
      <c r="M93" s="26" t="s">
        <v>186</v>
      </c>
      <c r="N93" s="160"/>
      <c r="O93" s="42"/>
      <c r="Q93" s="84" t="s">
        <v>255</v>
      </c>
    </row>
    <row r="94" spans="2:17" s="92" customFormat="1" ht="42.75" customHeight="1">
      <c r="B94" s="121" t="s">
        <v>187</v>
      </c>
      <c r="C94" s="122" t="s">
        <v>188</v>
      </c>
      <c r="D94" s="123" t="s">
        <v>81</v>
      </c>
      <c r="E94" s="124" t="s">
        <v>17</v>
      </c>
      <c r="F94" s="149" t="s">
        <v>110</v>
      </c>
      <c r="G94" s="150">
        <f t="shared" si="5"/>
        <v>0</v>
      </c>
      <c r="H94" s="88"/>
      <c r="I94" s="88"/>
      <c r="J94" s="88"/>
      <c r="K94" s="88"/>
      <c r="L94" s="88"/>
      <c r="M94" s="125" t="s">
        <v>189</v>
      </c>
      <c r="N94" s="152" t="s">
        <v>20</v>
      </c>
      <c r="P94" s="120" t="s">
        <v>273</v>
      </c>
      <c r="Q94" s="93"/>
    </row>
    <row r="95" spans="2:17" s="5" customFormat="1" ht="61.5" customHeight="1">
      <c r="B95" s="189" t="s">
        <v>190</v>
      </c>
      <c r="C95" s="171" t="s">
        <v>274</v>
      </c>
      <c r="D95" s="155" t="s">
        <v>179</v>
      </c>
      <c r="E95" s="153">
        <v>2027</v>
      </c>
      <c r="F95" s="105" t="s">
        <v>115</v>
      </c>
      <c r="G95" s="30">
        <f t="shared" ref="G95:G108" si="8">SUM(H95:L95)</f>
        <v>10.9064</v>
      </c>
      <c r="H95" s="88"/>
      <c r="I95" s="88">
        <v>10.9064</v>
      </c>
      <c r="J95" s="88"/>
      <c r="K95" s="88"/>
      <c r="L95" s="88"/>
      <c r="M95" s="161" t="s">
        <v>191</v>
      </c>
      <c r="N95" s="158" t="s">
        <v>25</v>
      </c>
      <c r="Q95" s="59"/>
    </row>
    <row r="96" spans="2:17" s="5" customFormat="1" ht="61.5" customHeight="1">
      <c r="B96" s="190"/>
      <c r="C96" s="199"/>
      <c r="D96" s="156"/>
      <c r="E96" s="154">
        <v>2027</v>
      </c>
      <c r="F96" s="106" t="s">
        <v>23</v>
      </c>
      <c r="G96" s="30">
        <f t="shared" si="8"/>
        <v>0.82089999999999996</v>
      </c>
      <c r="H96" s="88"/>
      <c r="I96" s="88">
        <v>0.82089999999999996</v>
      </c>
      <c r="J96" s="88"/>
      <c r="K96" s="88"/>
      <c r="L96" s="88"/>
      <c r="M96" s="162"/>
      <c r="N96" s="159"/>
      <c r="O96" s="42"/>
      <c r="Q96" s="59"/>
    </row>
    <row r="97" spans="2:17" s="5" customFormat="1" ht="61.5" customHeight="1">
      <c r="B97" s="191"/>
      <c r="C97" s="172"/>
      <c r="D97" s="157"/>
      <c r="E97" s="154">
        <v>2027</v>
      </c>
      <c r="F97" s="106" t="s">
        <v>39</v>
      </c>
      <c r="G97" s="30">
        <f t="shared" si="8"/>
        <v>0.11840000000000001</v>
      </c>
      <c r="H97" s="88"/>
      <c r="I97" s="88">
        <v>0.11840000000000001</v>
      </c>
      <c r="J97" s="88"/>
      <c r="K97" s="88"/>
      <c r="L97" s="88"/>
      <c r="M97" s="163"/>
      <c r="N97" s="160"/>
      <c r="O97" s="42"/>
      <c r="Q97" s="59"/>
    </row>
    <row r="98" spans="2:17" s="5" customFormat="1" ht="36.75" customHeight="1">
      <c r="B98" s="198" t="s">
        <v>192</v>
      </c>
      <c r="C98" s="177" t="s">
        <v>193</v>
      </c>
      <c r="D98" s="164" t="s">
        <v>194</v>
      </c>
      <c r="E98" s="28" t="s">
        <v>17</v>
      </c>
      <c r="F98" s="29" t="s">
        <v>23</v>
      </c>
      <c r="G98" s="30">
        <f t="shared" si="8"/>
        <v>187.458</v>
      </c>
      <c r="H98" s="71">
        <v>37.491599999999998</v>
      </c>
      <c r="I98" s="71">
        <v>37.491599999999998</v>
      </c>
      <c r="J98" s="71">
        <v>37.491599999999998</v>
      </c>
      <c r="K98" s="71">
        <v>37.491599999999998</v>
      </c>
      <c r="L98" s="71">
        <v>37.491599999999998</v>
      </c>
      <c r="M98" s="177" t="s">
        <v>195</v>
      </c>
      <c r="N98" s="158" t="s">
        <v>25</v>
      </c>
      <c r="Q98" s="59">
        <v>72080</v>
      </c>
    </row>
    <row r="99" spans="2:17" s="5" customFormat="1" ht="36.75" customHeight="1">
      <c r="B99" s="192"/>
      <c r="C99" s="175"/>
      <c r="D99" s="165"/>
      <c r="E99" s="28" t="s">
        <v>17</v>
      </c>
      <c r="F99" s="29" t="s">
        <v>39</v>
      </c>
      <c r="G99" s="30">
        <f t="shared" si="8"/>
        <v>22.5</v>
      </c>
      <c r="H99" s="71">
        <v>4.5</v>
      </c>
      <c r="I99" s="71">
        <v>4.5</v>
      </c>
      <c r="J99" s="71">
        <v>4.5</v>
      </c>
      <c r="K99" s="71">
        <v>4.5</v>
      </c>
      <c r="L99" s="71">
        <v>4.5</v>
      </c>
      <c r="M99" s="175"/>
      <c r="N99" s="160"/>
      <c r="O99" s="42"/>
      <c r="Q99" s="59"/>
    </row>
    <row r="100" spans="2:17" s="5" customFormat="1" ht="27" customHeight="1">
      <c r="B100" s="194" t="s">
        <v>196</v>
      </c>
      <c r="C100" s="161" t="s">
        <v>197</v>
      </c>
      <c r="D100" s="168" t="s">
        <v>22</v>
      </c>
      <c r="E100" s="28" t="s">
        <v>17</v>
      </c>
      <c r="F100" s="27" t="s">
        <v>115</v>
      </c>
      <c r="G100" s="30">
        <f t="shared" si="8"/>
        <v>699.35090000000014</v>
      </c>
      <c r="H100" s="91">
        <v>145.9657</v>
      </c>
      <c r="I100" s="91">
        <v>138.34630000000001</v>
      </c>
      <c r="J100" s="91">
        <v>138.34630000000001</v>
      </c>
      <c r="K100" s="91">
        <v>138.34630000000001</v>
      </c>
      <c r="L100" s="91">
        <v>138.34630000000001</v>
      </c>
      <c r="M100" s="161" t="s">
        <v>198</v>
      </c>
      <c r="N100" s="158" t="s">
        <v>25</v>
      </c>
      <c r="O100" s="42"/>
      <c r="Q100" s="84" t="s">
        <v>253</v>
      </c>
    </row>
    <row r="101" spans="2:17" s="5" customFormat="1" ht="30.75" customHeight="1">
      <c r="B101" s="190"/>
      <c r="C101" s="162"/>
      <c r="D101" s="169"/>
      <c r="E101" s="28" t="s">
        <v>17</v>
      </c>
      <c r="F101" s="29" t="s">
        <v>23</v>
      </c>
      <c r="G101" s="30">
        <f t="shared" si="8"/>
        <v>104.50059999999999</v>
      </c>
      <c r="H101" s="91">
        <v>21.811</v>
      </c>
      <c r="I101" s="91">
        <v>20.6724</v>
      </c>
      <c r="J101" s="91">
        <v>20.6724</v>
      </c>
      <c r="K101" s="91">
        <v>20.6724</v>
      </c>
      <c r="L101" s="91">
        <v>20.6724</v>
      </c>
      <c r="M101" s="162"/>
      <c r="N101" s="159"/>
      <c r="O101" s="42"/>
      <c r="Q101" s="59"/>
    </row>
    <row r="102" spans="2:17" s="5" customFormat="1" ht="27" customHeight="1">
      <c r="B102" s="191"/>
      <c r="C102" s="163"/>
      <c r="D102" s="188"/>
      <c r="E102" s="28" t="s">
        <v>17</v>
      </c>
      <c r="F102" s="29" t="s">
        <v>39</v>
      </c>
      <c r="G102" s="30">
        <f t="shared" si="8"/>
        <v>8.1199000000000012</v>
      </c>
      <c r="H102" s="71">
        <v>1.6947000000000001</v>
      </c>
      <c r="I102" s="71">
        <v>1.6063000000000001</v>
      </c>
      <c r="J102" s="71">
        <v>1.6063000000000001</v>
      </c>
      <c r="K102" s="71">
        <v>1.6063000000000001</v>
      </c>
      <c r="L102" s="71">
        <v>1.6063000000000001</v>
      </c>
      <c r="M102" s="163"/>
      <c r="N102" s="160"/>
      <c r="O102" s="42"/>
      <c r="Q102" s="59"/>
    </row>
    <row r="103" spans="2:17" s="5" customFormat="1" ht="45" customHeight="1">
      <c r="B103" s="194" t="s">
        <v>199</v>
      </c>
      <c r="C103" s="161" t="s">
        <v>200</v>
      </c>
      <c r="D103" s="168" t="s">
        <v>22</v>
      </c>
      <c r="E103" s="28" t="s">
        <v>17</v>
      </c>
      <c r="F103" s="29" t="s">
        <v>23</v>
      </c>
      <c r="G103" s="30">
        <f t="shared" si="8"/>
        <v>18.009</v>
      </c>
      <c r="H103" s="71">
        <v>3.6017999999999999</v>
      </c>
      <c r="I103" s="71">
        <v>3.6017999999999999</v>
      </c>
      <c r="J103" s="71">
        <v>3.6017999999999999</v>
      </c>
      <c r="K103" s="71">
        <v>3.6017999999999999</v>
      </c>
      <c r="L103" s="71">
        <v>3.6017999999999999</v>
      </c>
      <c r="M103" s="161" t="s">
        <v>201</v>
      </c>
      <c r="N103" s="158" t="s">
        <v>25</v>
      </c>
      <c r="O103" s="42"/>
      <c r="Q103" s="59">
        <v>72720</v>
      </c>
    </row>
    <row r="104" spans="2:17" s="5" customFormat="1" ht="45" customHeight="1">
      <c r="B104" s="191"/>
      <c r="C104" s="163"/>
      <c r="D104" s="188"/>
      <c r="E104" s="28" t="s">
        <v>17</v>
      </c>
      <c r="F104" s="29" t="s">
        <v>39</v>
      </c>
      <c r="G104" s="30">
        <f t="shared" si="8"/>
        <v>0.3075</v>
      </c>
      <c r="H104" s="71">
        <v>6.1499999999999999E-2</v>
      </c>
      <c r="I104" s="71">
        <v>6.1499999999999999E-2</v>
      </c>
      <c r="J104" s="71">
        <v>6.1499999999999999E-2</v>
      </c>
      <c r="K104" s="71">
        <v>6.1499999999999999E-2</v>
      </c>
      <c r="L104" s="71">
        <v>6.1499999999999999E-2</v>
      </c>
      <c r="M104" s="163"/>
      <c r="N104" s="160"/>
      <c r="O104" s="42"/>
      <c r="Q104" s="59"/>
    </row>
    <row r="105" spans="2:17" s="5" customFormat="1" ht="54" customHeight="1">
      <c r="B105" s="194" t="s">
        <v>199</v>
      </c>
      <c r="C105" s="161" t="s">
        <v>203</v>
      </c>
      <c r="D105" s="202" t="s">
        <v>204</v>
      </c>
      <c r="E105" s="28" t="s">
        <v>17</v>
      </c>
      <c r="F105" s="29" t="s">
        <v>23</v>
      </c>
      <c r="G105" s="30">
        <f t="shared" si="8"/>
        <v>27.365100000000002</v>
      </c>
      <c r="H105" s="71">
        <v>9.1217000000000006</v>
      </c>
      <c r="I105" s="71">
        <v>9.1217000000000006</v>
      </c>
      <c r="J105" s="71">
        <v>9.1217000000000006</v>
      </c>
      <c r="K105" s="71"/>
      <c r="L105" s="71"/>
      <c r="M105" s="161" t="s">
        <v>205</v>
      </c>
      <c r="N105" s="158" t="s">
        <v>25</v>
      </c>
      <c r="O105" s="42"/>
      <c r="Q105" s="59">
        <v>72770</v>
      </c>
    </row>
    <row r="106" spans="2:17" s="5" customFormat="1" ht="69" customHeight="1">
      <c r="B106" s="191"/>
      <c r="C106" s="163"/>
      <c r="D106" s="188"/>
      <c r="E106" s="28" t="s">
        <v>17</v>
      </c>
      <c r="F106" s="29" t="s">
        <v>39</v>
      </c>
      <c r="G106" s="30">
        <f t="shared" si="8"/>
        <v>0.3528</v>
      </c>
      <c r="H106" s="71">
        <v>0.1176</v>
      </c>
      <c r="I106" s="71">
        <v>0.1176</v>
      </c>
      <c r="J106" s="71">
        <v>0.1176</v>
      </c>
      <c r="K106" s="71"/>
      <c r="L106" s="71"/>
      <c r="M106" s="163"/>
      <c r="N106" s="160"/>
      <c r="O106" s="42"/>
      <c r="Q106" s="59"/>
    </row>
    <row r="107" spans="2:17" s="5" customFormat="1" ht="31.5" customHeight="1">
      <c r="B107" s="194" t="s">
        <v>202</v>
      </c>
      <c r="C107" s="203" t="s">
        <v>206</v>
      </c>
      <c r="D107" s="202" t="s">
        <v>22</v>
      </c>
      <c r="E107" s="28" t="s">
        <v>17</v>
      </c>
      <c r="F107" s="29" t="s">
        <v>23</v>
      </c>
      <c r="G107" s="30">
        <f t="shared" si="8"/>
        <v>20.564699999999998</v>
      </c>
      <c r="H107" s="71">
        <v>6.8548999999999998</v>
      </c>
      <c r="I107" s="71">
        <v>6.8548999999999998</v>
      </c>
      <c r="J107" s="71">
        <v>6.8548999999999998</v>
      </c>
      <c r="K107" s="71"/>
      <c r="L107" s="71"/>
      <c r="M107" s="161" t="s">
        <v>205</v>
      </c>
      <c r="N107" s="158" t="s">
        <v>25</v>
      </c>
      <c r="O107" s="42"/>
      <c r="Q107" s="59">
        <v>72780</v>
      </c>
    </row>
    <row r="108" spans="2:17" s="5" customFormat="1" ht="31.5" customHeight="1">
      <c r="B108" s="191"/>
      <c r="C108" s="163"/>
      <c r="D108" s="188"/>
      <c r="E108" s="28" t="s">
        <v>17</v>
      </c>
      <c r="F108" s="29" t="s">
        <v>39</v>
      </c>
      <c r="G108" s="30">
        <f t="shared" si="8"/>
        <v>0.21599999999999997</v>
      </c>
      <c r="H108" s="71">
        <v>7.1999999999999995E-2</v>
      </c>
      <c r="I108" s="71">
        <v>7.1999999999999995E-2</v>
      </c>
      <c r="J108" s="71">
        <v>7.1999999999999995E-2</v>
      </c>
      <c r="K108" s="71"/>
      <c r="L108" s="71"/>
      <c r="M108" s="163"/>
      <c r="N108" s="160"/>
      <c r="O108" s="42"/>
      <c r="Q108" s="59"/>
    </row>
    <row r="109" spans="2:17" s="5" customFormat="1" ht="15" customHeight="1">
      <c r="B109" s="47">
        <v>5</v>
      </c>
      <c r="C109" s="200" t="s">
        <v>207</v>
      </c>
      <c r="D109" s="200"/>
      <c r="E109" s="200"/>
      <c r="F109" s="200"/>
      <c r="G109" s="200"/>
      <c r="H109" s="200"/>
      <c r="I109" s="200"/>
      <c r="J109" s="200"/>
      <c r="K109" s="200"/>
      <c r="L109" s="200"/>
      <c r="M109" s="201"/>
      <c r="N109" s="41"/>
      <c r="O109" s="42"/>
      <c r="Q109" s="59"/>
    </row>
    <row r="110" spans="2:17" s="5" customFormat="1" ht="30" customHeight="1">
      <c r="B110" s="192" t="s">
        <v>208</v>
      </c>
      <c r="C110" s="176" t="s">
        <v>275</v>
      </c>
      <c r="D110" s="168" t="s">
        <v>209</v>
      </c>
      <c r="E110" s="28" t="s">
        <v>17</v>
      </c>
      <c r="F110" s="29" t="s">
        <v>23</v>
      </c>
      <c r="G110" s="30">
        <f t="shared" ref="G110:G117" si="9">SUM(J110:L110)</f>
        <v>31.933199999999999</v>
      </c>
      <c r="H110" s="88">
        <v>10.644399999999999</v>
      </c>
      <c r="I110" s="88">
        <v>10.644399999999999</v>
      </c>
      <c r="J110" s="88">
        <v>10.644399999999999</v>
      </c>
      <c r="K110" s="88">
        <v>10.644399999999999</v>
      </c>
      <c r="L110" s="88">
        <v>10.644399999999999</v>
      </c>
      <c r="M110" s="161" t="s">
        <v>210</v>
      </c>
      <c r="N110" s="91" t="s">
        <v>25</v>
      </c>
      <c r="Q110" s="59"/>
    </row>
    <row r="111" spans="2:17" s="5" customFormat="1" ht="114.75" customHeight="1">
      <c r="B111" s="192"/>
      <c r="C111" s="175"/>
      <c r="D111" s="188"/>
      <c r="E111" s="28" t="s">
        <v>17</v>
      </c>
      <c r="F111" s="29" t="s">
        <v>39</v>
      </c>
      <c r="G111" s="30">
        <f t="shared" si="9"/>
        <v>1.6806000000000001</v>
      </c>
      <c r="H111" s="88">
        <v>0.56020000000000003</v>
      </c>
      <c r="I111" s="88">
        <v>0.56020000000000003</v>
      </c>
      <c r="J111" s="88">
        <v>0.56020000000000003</v>
      </c>
      <c r="K111" s="88">
        <v>0.56020000000000003</v>
      </c>
      <c r="L111" s="88">
        <v>0.56020000000000003</v>
      </c>
      <c r="M111" s="163"/>
      <c r="N111" s="91" t="s">
        <v>219</v>
      </c>
      <c r="O111" s="42"/>
      <c r="P111" s="118" t="s">
        <v>260</v>
      </c>
      <c r="Q111" s="59"/>
    </row>
    <row r="112" spans="2:17" s="5" customFormat="1" ht="30" customHeight="1">
      <c r="B112" s="192" t="s">
        <v>211</v>
      </c>
      <c r="C112" s="161" t="s">
        <v>212</v>
      </c>
      <c r="D112" s="168" t="s">
        <v>209</v>
      </c>
      <c r="E112" s="28" t="s">
        <v>17</v>
      </c>
      <c r="F112" s="29" t="s">
        <v>23</v>
      </c>
      <c r="G112" s="30">
        <f t="shared" si="9"/>
        <v>2.1375000000000002</v>
      </c>
      <c r="H112" s="88">
        <f>0.7125</f>
        <v>0.71250000000000002</v>
      </c>
      <c r="I112" s="88">
        <f t="shared" ref="I112:L112" si="10">0.7125</f>
        <v>0.71250000000000002</v>
      </c>
      <c r="J112" s="88">
        <f t="shared" si="10"/>
        <v>0.71250000000000002</v>
      </c>
      <c r="K112" s="88">
        <f t="shared" si="10"/>
        <v>0.71250000000000002</v>
      </c>
      <c r="L112" s="88">
        <f t="shared" si="10"/>
        <v>0.71250000000000002</v>
      </c>
      <c r="M112" s="161" t="s">
        <v>213</v>
      </c>
      <c r="N112" s="91" t="s">
        <v>219</v>
      </c>
      <c r="Q112" s="59"/>
    </row>
    <row r="113" spans="2:17" s="5" customFormat="1" ht="30" customHeight="1">
      <c r="B113" s="192"/>
      <c r="C113" s="163"/>
      <c r="D113" s="188"/>
      <c r="E113" s="28" t="s">
        <v>17</v>
      </c>
      <c r="F113" s="29" t="s">
        <v>39</v>
      </c>
      <c r="G113" s="30">
        <f t="shared" si="9"/>
        <v>0.11249999999999999</v>
      </c>
      <c r="H113" s="88">
        <v>3.7499999999999999E-2</v>
      </c>
      <c r="I113" s="88">
        <v>3.7499999999999999E-2</v>
      </c>
      <c r="J113" s="88">
        <v>3.7499999999999999E-2</v>
      </c>
      <c r="K113" s="88">
        <v>3.7499999999999999E-2</v>
      </c>
      <c r="L113" s="88">
        <v>3.7499999999999999E-2</v>
      </c>
      <c r="M113" s="163"/>
      <c r="N113" s="91" t="s">
        <v>219</v>
      </c>
      <c r="O113" s="42"/>
      <c r="Q113" s="59"/>
    </row>
    <row r="114" spans="2:17" s="5" customFormat="1" ht="30" customHeight="1">
      <c r="B114" s="110" t="s">
        <v>214</v>
      </c>
      <c r="C114" s="109" t="s">
        <v>215</v>
      </c>
      <c r="D114" s="107" t="s">
        <v>209</v>
      </c>
      <c r="E114" s="28" t="s">
        <v>17</v>
      </c>
      <c r="F114" s="106" t="s">
        <v>39</v>
      </c>
      <c r="G114" s="30">
        <f t="shared" ref="G114" si="11">SUM(J114:L114)</f>
        <v>60</v>
      </c>
      <c r="H114" s="88">
        <v>20</v>
      </c>
      <c r="I114" s="88">
        <v>20</v>
      </c>
      <c r="J114" s="88">
        <v>20</v>
      </c>
      <c r="K114" s="88">
        <v>20</v>
      </c>
      <c r="L114" s="88">
        <v>20</v>
      </c>
      <c r="M114" s="108" t="s">
        <v>210</v>
      </c>
      <c r="N114" s="91" t="s">
        <v>219</v>
      </c>
      <c r="Q114" s="59">
        <v>72520</v>
      </c>
    </row>
    <row r="115" spans="2:17" s="5" customFormat="1" ht="30.75" customHeight="1">
      <c r="B115" s="189" t="s">
        <v>216</v>
      </c>
      <c r="C115" s="161" t="s">
        <v>217</v>
      </c>
      <c r="D115" s="168" t="s">
        <v>209</v>
      </c>
      <c r="E115" s="28" t="s">
        <v>17</v>
      </c>
      <c r="F115" s="29" t="s">
        <v>23</v>
      </c>
      <c r="G115" s="30">
        <f t="shared" si="9"/>
        <v>8.3802000000000003</v>
      </c>
      <c r="H115" s="88">
        <v>2.7934000000000001</v>
      </c>
      <c r="I115" s="88">
        <v>2.7934000000000001</v>
      </c>
      <c r="J115" s="88">
        <v>2.7934000000000001</v>
      </c>
      <c r="K115" s="88">
        <v>2.7934000000000001</v>
      </c>
      <c r="L115" s="88">
        <v>2.7934000000000001</v>
      </c>
      <c r="M115" s="161" t="s">
        <v>218</v>
      </c>
      <c r="N115" s="91" t="s">
        <v>219</v>
      </c>
      <c r="O115" s="42"/>
      <c r="Q115" s="59"/>
    </row>
    <row r="116" spans="2:17" s="5" customFormat="1" ht="30.75" customHeight="1">
      <c r="B116" s="191"/>
      <c r="C116" s="163"/>
      <c r="D116" s="188"/>
      <c r="E116" s="28" t="s">
        <v>17</v>
      </c>
      <c r="F116" s="29" t="s">
        <v>39</v>
      </c>
      <c r="G116" s="30">
        <f t="shared" si="9"/>
        <v>0.44099999999999995</v>
      </c>
      <c r="H116" s="88">
        <v>0.14699999999999999</v>
      </c>
      <c r="I116" s="88">
        <v>0.14699999999999999</v>
      </c>
      <c r="J116" s="88">
        <v>0.14699999999999999</v>
      </c>
      <c r="K116" s="88">
        <v>0.14699999999999999</v>
      </c>
      <c r="L116" s="88">
        <v>0.14699999999999999</v>
      </c>
      <c r="M116" s="163"/>
      <c r="N116" s="91" t="s">
        <v>219</v>
      </c>
      <c r="O116" s="42"/>
      <c r="Q116" s="59"/>
    </row>
    <row r="117" spans="2:17" s="126" customFormat="1" ht="41.25" customHeight="1">
      <c r="B117" s="121" t="s">
        <v>220</v>
      </c>
      <c r="C117" s="122" t="s">
        <v>261</v>
      </c>
      <c r="D117" s="123" t="s">
        <v>81</v>
      </c>
      <c r="E117" s="124" t="s">
        <v>17</v>
      </c>
      <c r="F117" s="115" t="s">
        <v>39</v>
      </c>
      <c r="G117" s="116">
        <f t="shared" si="9"/>
        <v>10.5</v>
      </c>
      <c r="H117" s="88">
        <v>3.5</v>
      </c>
      <c r="I117" s="88">
        <v>3.5</v>
      </c>
      <c r="J117" s="88">
        <v>3.5</v>
      </c>
      <c r="K117" s="88">
        <v>3.5</v>
      </c>
      <c r="L117" s="88">
        <v>3.5</v>
      </c>
      <c r="M117" s="125" t="s">
        <v>210</v>
      </c>
      <c r="N117" s="88" t="s">
        <v>34</v>
      </c>
      <c r="Q117" s="127"/>
    </row>
    <row r="118" spans="2:17" s="5" customFormat="1" ht="15">
      <c r="B118" s="46">
        <v>6</v>
      </c>
      <c r="C118" s="174" t="s">
        <v>221</v>
      </c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41"/>
      <c r="O118" s="42"/>
      <c r="Q118" s="59"/>
    </row>
    <row r="119" spans="2:17" s="5" customFormat="1" ht="47.25" customHeight="1">
      <c r="B119" s="32" t="s">
        <v>222</v>
      </c>
      <c r="C119" s="26" t="s">
        <v>223</v>
      </c>
      <c r="D119" s="27" t="s">
        <v>16</v>
      </c>
      <c r="E119" s="28" t="s">
        <v>17</v>
      </c>
      <c r="F119" s="29" t="s">
        <v>39</v>
      </c>
      <c r="G119" s="30">
        <f>SUM(H119:L119)</f>
        <v>270.65750000000003</v>
      </c>
      <c r="H119" s="88">
        <v>54.131500000000003</v>
      </c>
      <c r="I119" s="88">
        <v>54.131500000000003</v>
      </c>
      <c r="J119" s="88">
        <v>54.131500000000003</v>
      </c>
      <c r="K119" s="88">
        <v>54.131500000000003</v>
      </c>
      <c r="L119" s="88">
        <v>54.131500000000003</v>
      </c>
      <c r="M119" s="69" t="s">
        <v>224</v>
      </c>
      <c r="N119" s="151" t="s">
        <v>25</v>
      </c>
      <c r="O119" s="44">
        <f>3700000+97300+10000+1117400+7300</f>
        <v>4932000</v>
      </c>
      <c r="P119" s="44">
        <f>3700000+97300+10000+1117400+7300</f>
        <v>4932000</v>
      </c>
      <c r="Q119" s="59"/>
    </row>
    <row r="120" spans="2:17" s="5" customFormat="1" ht="36.75" customHeight="1">
      <c r="B120" s="32" t="s">
        <v>225</v>
      </c>
      <c r="C120" s="26" t="s">
        <v>226</v>
      </c>
      <c r="D120" s="27" t="s">
        <v>16</v>
      </c>
      <c r="E120" s="28" t="s">
        <v>17</v>
      </c>
      <c r="F120" s="29" t="s">
        <v>115</v>
      </c>
      <c r="G120" s="30">
        <f>SUM(H120:L120)</f>
        <v>0.58699999999999997</v>
      </c>
      <c r="H120" s="88">
        <v>0.1174</v>
      </c>
      <c r="I120" s="88">
        <v>0.1174</v>
      </c>
      <c r="J120" s="88">
        <v>0.1174</v>
      </c>
      <c r="K120" s="88">
        <v>0.1174</v>
      </c>
      <c r="L120" s="88">
        <v>0.1174</v>
      </c>
      <c r="M120" s="40" t="s">
        <v>227</v>
      </c>
      <c r="N120" s="151" t="s">
        <v>20</v>
      </c>
      <c r="O120" s="44"/>
      <c r="P120" s="44"/>
      <c r="Q120" s="59"/>
    </row>
    <row r="121" spans="2:17" s="5" customFormat="1" ht="30">
      <c r="B121" s="192" t="s">
        <v>228</v>
      </c>
      <c r="C121" s="175" t="s">
        <v>229</v>
      </c>
      <c r="D121" s="165" t="s">
        <v>230</v>
      </c>
      <c r="E121" s="28" t="s">
        <v>17</v>
      </c>
      <c r="F121" s="29" t="s">
        <v>39</v>
      </c>
      <c r="G121" s="30">
        <f>SUM(H121:L121)</f>
        <v>67.465000000000003</v>
      </c>
      <c r="H121" s="88">
        <v>13.493</v>
      </c>
      <c r="I121" s="88">
        <v>13.493</v>
      </c>
      <c r="J121" s="88">
        <v>13.493</v>
      </c>
      <c r="K121" s="88">
        <v>13.493</v>
      </c>
      <c r="L121" s="88">
        <v>13.493</v>
      </c>
      <c r="M121" s="212" t="s">
        <v>231</v>
      </c>
      <c r="N121" s="151" t="s">
        <v>219</v>
      </c>
      <c r="O121" s="44"/>
      <c r="P121" s="44"/>
      <c r="Q121" s="59"/>
    </row>
    <row r="122" spans="2:17" s="5" customFormat="1" ht="30">
      <c r="B122" s="192"/>
      <c r="C122" s="175"/>
      <c r="D122" s="165"/>
      <c r="E122" s="28" t="s">
        <v>17</v>
      </c>
      <c r="F122" s="29" t="s">
        <v>110</v>
      </c>
      <c r="G122" s="30">
        <f>SUM(H122:L122)</f>
        <v>7</v>
      </c>
      <c r="H122" s="88">
        <v>1.4</v>
      </c>
      <c r="I122" s="88">
        <v>1.4</v>
      </c>
      <c r="J122" s="88">
        <v>1.4</v>
      </c>
      <c r="K122" s="88">
        <v>1.4</v>
      </c>
      <c r="L122" s="88">
        <v>1.4</v>
      </c>
      <c r="M122" s="212"/>
      <c r="N122" s="41" t="s">
        <v>219</v>
      </c>
      <c r="Q122" s="59"/>
    </row>
    <row r="123" spans="2:17" s="5" customFormat="1" ht="63.75" customHeight="1">
      <c r="B123" s="32" t="s">
        <v>232</v>
      </c>
      <c r="C123" s="26" t="s">
        <v>233</v>
      </c>
      <c r="D123" s="27" t="s">
        <v>234</v>
      </c>
      <c r="E123" s="28" t="s">
        <v>17</v>
      </c>
      <c r="F123" s="106" t="s">
        <v>39</v>
      </c>
      <c r="G123" s="30">
        <f t="shared" ref="G123:G126" si="12">SUM(H123:L123)</f>
        <v>7.5</v>
      </c>
      <c r="H123" s="88">
        <v>1.5</v>
      </c>
      <c r="I123" s="88">
        <v>1.5</v>
      </c>
      <c r="J123" s="88">
        <v>1.5</v>
      </c>
      <c r="K123" s="88">
        <v>1.5</v>
      </c>
      <c r="L123" s="88">
        <v>1.5</v>
      </c>
      <c r="M123" s="34" t="s">
        <v>235</v>
      </c>
      <c r="N123" s="41" t="s">
        <v>34</v>
      </c>
      <c r="Q123" s="59"/>
    </row>
    <row r="124" spans="2:17" s="5" customFormat="1" ht="32.25" customHeight="1">
      <c r="B124" s="32" t="s">
        <v>236</v>
      </c>
      <c r="C124" s="26" t="s">
        <v>237</v>
      </c>
      <c r="D124" s="27" t="s">
        <v>238</v>
      </c>
      <c r="E124" s="28" t="s">
        <v>17</v>
      </c>
      <c r="F124" s="106" t="s">
        <v>39</v>
      </c>
      <c r="G124" s="30">
        <f t="shared" si="12"/>
        <v>3</v>
      </c>
      <c r="H124" s="88">
        <v>0.6</v>
      </c>
      <c r="I124" s="88">
        <v>0.6</v>
      </c>
      <c r="J124" s="88">
        <v>0.6</v>
      </c>
      <c r="K124" s="88">
        <v>0.6</v>
      </c>
      <c r="L124" s="88">
        <v>0.6</v>
      </c>
      <c r="M124" s="34" t="s">
        <v>239</v>
      </c>
      <c r="N124" s="41" t="s">
        <v>117</v>
      </c>
      <c r="Q124" s="59"/>
    </row>
    <row r="125" spans="2:17" s="5" customFormat="1" ht="140.1" customHeight="1">
      <c r="B125" s="32" t="s">
        <v>240</v>
      </c>
      <c r="C125" s="48" t="s">
        <v>241</v>
      </c>
      <c r="D125" s="27" t="s">
        <v>242</v>
      </c>
      <c r="E125" s="28" t="s">
        <v>17</v>
      </c>
      <c r="F125" s="106" t="s">
        <v>39</v>
      </c>
      <c r="G125" s="30">
        <f t="shared" si="12"/>
        <v>25.154499999999999</v>
      </c>
      <c r="H125" s="88">
        <v>5.0308999999999999</v>
      </c>
      <c r="I125" s="88">
        <v>5.0308999999999999</v>
      </c>
      <c r="J125" s="88">
        <v>5.0308999999999999</v>
      </c>
      <c r="K125" s="88">
        <v>5.0308999999999999</v>
      </c>
      <c r="L125" s="88">
        <v>5.0308999999999999</v>
      </c>
      <c r="M125" s="34" t="s">
        <v>243</v>
      </c>
      <c r="N125" s="34" t="s">
        <v>117</v>
      </c>
      <c r="Q125" s="59"/>
    </row>
    <row r="126" spans="2:17" s="5" customFormat="1" ht="90">
      <c r="B126" s="32" t="s">
        <v>244</v>
      </c>
      <c r="C126" s="49" t="s">
        <v>245</v>
      </c>
      <c r="D126" s="50" t="s">
        <v>242</v>
      </c>
      <c r="E126" s="32" t="s">
        <v>17</v>
      </c>
      <c r="F126" s="106" t="s">
        <v>39</v>
      </c>
      <c r="G126" s="30">
        <f t="shared" si="12"/>
        <v>22.5</v>
      </c>
      <c r="H126" s="89">
        <v>4.5</v>
      </c>
      <c r="I126" s="89">
        <v>4.5</v>
      </c>
      <c r="J126" s="89">
        <v>4.5</v>
      </c>
      <c r="K126" s="89">
        <v>4.5</v>
      </c>
      <c r="L126" s="89">
        <v>4.5</v>
      </c>
      <c r="M126" s="70" t="s">
        <v>246</v>
      </c>
      <c r="N126" s="71" t="s">
        <v>219</v>
      </c>
      <c r="O126" s="42"/>
      <c r="Q126" s="59"/>
    </row>
    <row r="127" spans="2:17" s="5" customFormat="1" ht="26.25" customHeight="1">
      <c r="B127" s="51"/>
      <c r="C127" s="51"/>
      <c r="D127" s="52"/>
      <c r="E127" s="51"/>
      <c r="F127" s="53" t="s">
        <v>247</v>
      </c>
      <c r="G127" s="54">
        <f>SUM(H127:L127)</f>
        <v>35384.930999999997</v>
      </c>
      <c r="H127" s="90">
        <f t="shared" ref="H127:L127" si="13">SUM(H128:H131)</f>
        <v>6887.7546000000002</v>
      </c>
      <c r="I127" s="90">
        <f t="shared" si="13"/>
        <v>7130.2589000000007</v>
      </c>
      <c r="J127" s="90">
        <f t="shared" si="13"/>
        <v>7133.0833000000002</v>
      </c>
      <c r="K127" s="90">
        <f t="shared" si="13"/>
        <v>7116.9171000000006</v>
      </c>
      <c r="L127" s="90">
        <f t="shared" si="13"/>
        <v>7116.9171000000006</v>
      </c>
      <c r="M127" s="72"/>
      <c r="N127" s="73"/>
      <c r="O127" s="42"/>
      <c r="Q127" s="59"/>
    </row>
    <row r="128" spans="2:17" s="5" customFormat="1" ht="26.25" customHeight="1">
      <c r="B128" s="55"/>
      <c r="C128" s="56"/>
      <c r="D128" s="11"/>
      <c r="E128" s="57"/>
      <c r="F128" s="29" t="s">
        <v>23</v>
      </c>
      <c r="G128" s="30">
        <f>SUM(H128:L128)</f>
        <v>22468.654100000007</v>
      </c>
      <c r="H128" s="71">
        <f>H16+H17+H18+H19+H20+H21+H22+H24+H27+H32+H34+H37+H43+H45+H47+H51+H54+H56+H58+H62+H65+H69+H70+H74+H75+H76+H77+H78+H83+H85+H87+H90+H91+H96+H98+H101+H103+H105+H107+H110+H112+H115</f>
        <v>4332.1124000000009</v>
      </c>
      <c r="I128" s="71">
        <f t="shared" ref="I128:L128" si="14">I16+I17+I18+I19+I20+I21+I22+I24+I27+I32+I34+I37+I43+I45+I47+I51+I54+I56+I58+I62+I65+I69+I70+I74+I75+I76+I77+I78+I83+I85+I87+I90+I91+I96+I98+I101+I103+I105+I107+I110+I112+I115</f>
        <v>4542.8519000000006</v>
      </c>
      <c r="J128" s="71">
        <f t="shared" si="14"/>
        <v>4541.8810000000012</v>
      </c>
      <c r="K128" s="71">
        <f t="shared" si="14"/>
        <v>4525.9044000000013</v>
      </c>
      <c r="L128" s="71">
        <f t="shared" si="14"/>
        <v>4525.9044000000013</v>
      </c>
      <c r="M128" s="74"/>
      <c r="N128" s="73"/>
      <c r="Q128" s="59"/>
    </row>
    <row r="129" spans="2:17" s="5" customFormat="1" ht="26.25" customHeight="1">
      <c r="B129" s="58"/>
      <c r="C129" s="59"/>
      <c r="D129" s="11"/>
      <c r="E129" s="57"/>
      <c r="F129" s="29" t="s">
        <v>115</v>
      </c>
      <c r="G129" s="30">
        <f>SUM(H129:L129)</f>
        <v>1933.8490999999999</v>
      </c>
      <c r="H129" s="71">
        <f>H60+H61+H64+H67+H68+H73+H79+H95+H100+H120</f>
        <v>390.12619999999998</v>
      </c>
      <c r="I129" s="71">
        <f>I60+I61+I64+I67+I68+I73+I79+I95+I100+I120</f>
        <v>399.62369999999999</v>
      </c>
      <c r="J129" s="71">
        <f>J60+J61+J64+J67+J68+J73+J79+J95+J100+J120</f>
        <v>381.3664</v>
      </c>
      <c r="K129" s="71">
        <f>K60+K61+K64+K67+K68+K73+K79+K95+K100+K120</f>
        <v>381.3664</v>
      </c>
      <c r="L129" s="71">
        <f>L60+L61+L64+L67+L68+L73+L79+L95+L100+L120</f>
        <v>381.3664</v>
      </c>
      <c r="M129" s="75"/>
      <c r="N129" s="76"/>
      <c r="Q129" s="59"/>
    </row>
    <row r="130" spans="2:17" s="5" customFormat="1" ht="26.25" customHeight="1">
      <c r="B130" s="58"/>
      <c r="C130" s="59"/>
      <c r="D130" s="11"/>
      <c r="E130" s="57"/>
      <c r="F130" s="29" t="s">
        <v>39</v>
      </c>
      <c r="G130" s="30">
        <f>SUM(H130:L130)</f>
        <v>7726.9792999999972</v>
      </c>
      <c r="H130" s="71">
        <f>H23+H25+H26+H30+H31+H35+H36+H38+H39+H40+H41+H44+H46+H48+H52+H55+H57+H59+H63+H66+H71+H81+H82+H86+H88+H92+H97+H99+H102+H104+H106+H108+H111+H113+H114+H116+H117+H119+H121+H123+H124+H125+H126</f>
        <v>1514.4262999999996</v>
      </c>
      <c r="I130" s="71">
        <f t="shared" ref="I130:L130" si="15">I23+I25+I26+I30+I31+I35+I36+I38+I39+I40+I41+I44+I46+I48+I52+I55+I57+I59+I63+I66+I71+I81+I82+I86+I88+I92+I97+I99+I102+I104+I106+I108+I111+I113+I114+I116+I117+I119+I121+I123+I124+I125+I126</f>
        <v>1536.6935999999996</v>
      </c>
      <c r="J130" s="71">
        <f t="shared" si="15"/>
        <v>1558.7461999999994</v>
      </c>
      <c r="K130" s="71">
        <f t="shared" si="15"/>
        <v>1558.5565999999994</v>
      </c>
      <c r="L130" s="71">
        <f t="shared" si="15"/>
        <v>1558.5565999999994</v>
      </c>
      <c r="N130" s="76"/>
      <c r="O130" s="42"/>
      <c r="Q130" s="59"/>
    </row>
    <row r="131" spans="2:17" s="5" customFormat="1" ht="26.25" customHeight="1">
      <c r="B131" s="58"/>
      <c r="C131" s="59"/>
      <c r="D131" s="11"/>
      <c r="E131" s="57"/>
      <c r="F131" s="29" t="s">
        <v>110</v>
      </c>
      <c r="G131" s="30">
        <f>SUM(H131:L131)</f>
        <v>3255.4485</v>
      </c>
      <c r="H131" s="71">
        <f>H49+H53+H89+H93+H94+H122</f>
        <v>651.08969999999999</v>
      </c>
      <c r="I131" s="71">
        <f>I49+I53+I89+I93+I94+I122</f>
        <v>651.08969999999999</v>
      </c>
      <c r="J131" s="71">
        <f>J49+J53+J89+J93+J94+J122</f>
        <v>651.08969999999999</v>
      </c>
      <c r="K131" s="71">
        <f>K49+K53+K89+K93+K94+K122</f>
        <v>651.08969999999999</v>
      </c>
      <c r="L131" s="71">
        <f>L49+L53+L89+L93+L94+L122</f>
        <v>651.08969999999999</v>
      </c>
      <c r="N131" s="76"/>
      <c r="Q131" s="59"/>
    </row>
    <row r="132" spans="2:17" s="5" customFormat="1" ht="1.5" customHeight="1">
      <c r="B132" s="58"/>
      <c r="C132" s="59"/>
      <c r="D132" s="11"/>
      <c r="E132" s="57"/>
      <c r="F132" s="60"/>
      <c r="G132" s="61"/>
      <c r="H132" s="62"/>
      <c r="I132" s="62"/>
      <c r="J132" s="62"/>
      <c r="K132" s="62"/>
      <c r="L132" s="62" t="s">
        <v>248</v>
      </c>
      <c r="N132" s="76"/>
      <c r="Q132" s="59"/>
    </row>
    <row r="133" spans="2:17" s="7" customFormat="1" ht="18.75" customHeight="1">
      <c r="B133" s="9"/>
      <c r="C133" s="10"/>
      <c r="D133" s="11"/>
      <c r="E133" s="63"/>
      <c r="F133" s="64"/>
      <c r="G133" s="65"/>
      <c r="H133" s="66"/>
      <c r="I133" s="66"/>
      <c r="J133" s="66"/>
      <c r="K133" s="14"/>
      <c r="L133" s="14"/>
      <c r="M133" s="8"/>
      <c r="N133" s="77"/>
      <c r="O133" s="78"/>
      <c r="Q133" s="83"/>
    </row>
    <row r="134" spans="2:17" ht="29.25" customHeight="1">
      <c r="E134" s="63"/>
      <c r="F134" s="67"/>
      <c r="G134" s="65"/>
      <c r="H134" s="66"/>
      <c r="I134" s="66"/>
      <c r="J134" s="66"/>
    </row>
    <row r="136" spans="2:17" s="7" customFormat="1" ht="37.5" customHeight="1">
      <c r="B136" s="68"/>
      <c r="D136" s="11"/>
      <c r="E136" s="63"/>
      <c r="F136" s="64"/>
      <c r="G136" s="65"/>
      <c r="H136" s="66"/>
      <c r="I136" s="66"/>
      <c r="J136" s="66"/>
      <c r="K136" s="14"/>
      <c r="L136" s="14"/>
      <c r="M136" s="79"/>
      <c r="N136" s="77"/>
      <c r="O136" s="78"/>
      <c r="Q136" s="83"/>
    </row>
  </sheetData>
  <sheetProtection selectLockedCells="1" selectUnlockedCells="1"/>
  <autoFilter ref="B13:M132"/>
  <customSheetViews>
    <customSheetView guid="{F6B9709C-3EA7-46C8-A7A3-C46B2D2507CD}" showPageBreaks="1" fitToPage="1" printArea="1" showAutoFilter="1" view="pageBreakPreview">
      <pane xSplit="1" ySplit="8" topLeftCell="B60" state="frozen"/>
      <selection activeCell="C11" sqref="C11"/>
      <rowBreaks count="1" manualBreakCount="1">
        <brk id="123" max="15" man="1"/>
      </rowBreaks>
      <pageMargins left="0" right="0" top="0" bottom="0" header="0.31496062992126" footer="0.31496062992126"/>
      <printOptions horizontalCentered="1"/>
      <pageSetup paperSize="9" scale="61" firstPageNumber="0" fitToHeight="0" orientation="landscape" useFirstPageNumber="1" horizontalDpi="300" verticalDpi="300"/>
      <headerFooter alignWithMargins="0"/>
      <autoFilter ref="B9:P152"/>
    </customSheetView>
  </customSheetViews>
  <mergeCells count="148">
    <mergeCell ref="N103:N104"/>
    <mergeCell ref="N105:N106"/>
    <mergeCell ref="N107:N108"/>
    <mergeCell ref="M87:M89"/>
    <mergeCell ref="B3:M3"/>
    <mergeCell ref="B4:M4"/>
    <mergeCell ref="B5:M5"/>
    <mergeCell ref="M50:M53"/>
    <mergeCell ref="M54:M55"/>
    <mergeCell ref="M56:M57"/>
    <mergeCell ref="M58:M59"/>
    <mergeCell ref="M61:M63"/>
    <mergeCell ref="M64:M66"/>
    <mergeCell ref="D64:D66"/>
    <mergeCell ref="M1:N2"/>
    <mergeCell ref="M121:M122"/>
    <mergeCell ref="N10:N12"/>
    <mergeCell ref="N24:N25"/>
    <mergeCell ref="N43:N44"/>
    <mergeCell ref="N45:N46"/>
    <mergeCell ref="N47:N48"/>
    <mergeCell ref="N50:N53"/>
    <mergeCell ref="N54:N55"/>
    <mergeCell ref="N56:N57"/>
    <mergeCell ref="N58:N59"/>
    <mergeCell ref="N61:N63"/>
    <mergeCell ref="N64:N66"/>
    <mergeCell ref="N70:N71"/>
    <mergeCell ref="N87:N89"/>
    <mergeCell ref="N91:N93"/>
    <mergeCell ref="N100:N102"/>
    <mergeCell ref="D100:D102"/>
    <mergeCell ref="M110:M111"/>
    <mergeCell ref="M112:M113"/>
    <mergeCell ref="D121:D122"/>
    <mergeCell ref="M107:M108"/>
    <mergeCell ref="D70:D71"/>
    <mergeCell ref="E10:E12"/>
    <mergeCell ref="F10:F12"/>
    <mergeCell ref="G11:G12"/>
    <mergeCell ref="M10:M12"/>
    <mergeCell ref="M22:M23"/>
    <mergeCell ref="M24:M25"/>
    <mergeCell ref="M43:M44"/>
    <mergeCell ref="M45:M46"/>
    <mergeCell ref="M47:M48"/>
    <mergeCell ref="D78:D79"/>
    <mergeCell ref="D87:D89"/>
    <mergeCell ref="D34:D35"/>
    <mergeCell ref="D43:D44"/>
    <mergeCell ref="D45:D46"/>
    <mergeCell ref="M100:M102"/>
    <mergeCell ref="M103:M104"/>
    <mergeCell ref="M105:M106"/>
    <mergeCell ref="D103:D104"/>
    <mergeCell ref="B103:B104"/>
    <mergeCell ref="B105:B106"/>
    <mergeCell ref="B107:B108"/>
    <mergeCell ref="B110:B111"/>
    <mergeCell ref="C121:C122"/>
    <mergeCell ref="B112:B113"/>
    <mergeCell ref="B115:B116"/>
    <mergeCell ref="B121:B122"/>
    <mergeCell ref="C109:M109"/>
    <mergeCell ref="C118:M118"/>
    <mergeCell ref="D105:D106"/>
    <mergeCell ref="D107:D108"/>
    <mergeCell ref="D110:D111"/>
    <mergeCell ref="D112:D113"/>
    <mergeCell ref="C107:C108"/>
    <mergeCell ref="C110:C111"/>
    <mergeCell ref="C112:C113"/>
    <mergeCell ref="C115:C116"/>
    <mergeCell ref="C103:C104"/>
    <mergeCell ref="C105:C106"/>
    <mergeCell ref="M115:M116"/>
    <mergeCell ref="D115:D116"/>
    <mergeCell ref="B43:B44"/>
    <mergeCell ref="B45:B48"/>
    <mergeCell ref="B50:B53"/>
    <mergeCell ref="B54:B55"/>
    <mergeCell ref="B56:B57"/>
    <mergeCell ref="C100:C102"/>
    <mergeCell ref="B58:B59"/>
    <mergeCell ref="B61:B63"/>
    <mergeCell ref="B64:B66"/>
    <mergeCell ref="B70:B71"/>
    <mergeCell ref="B78:B79"/>
    <mergeCell ref="C61:C63"/>
    <mergeCell ref="B68:B69"/>
    <mergeCell ref="B87:B89"/>
    <mergeCell ref="B91:B93"/>
    <mergeCell ref="B98:B99"/>
    <mergeCell ref="C98:C99"/>
    <mergeCell ref="C78:C79"/>
    <mergeCell ref="C87:C89"/>
    <mergeCell ref="B100:B102"/>
    <mergeCell ref="C95:C97"/>
    <mergeCell ref="B95:B97"/>
    <mergeCell ref="C91:C93"/>
    <mergeCell ref="B7:J7"/>
    <mergeCell ref="B9:J9"/>
    <mergeCell ref="G10:L10"/>
    <mergeCell ref="H11:L11"/>
    <mergeCell ref="C14:M14"/>
    <mergeCell ref="C72:M72"/>
    <mergeCell ref="C10:C12"/>
    <mergeCell ref="C22:C23"/>
    <mergeCell ref="C24:C25"/>
    <mergeCell ref="C34:C35"/>
    <mergeCell ref="C43:C44"/>
    <mergeCell ref="C45:C46"/>
    <mergeCell ref="C47:C48"/>
    <mergeCell ref="C50:C53"/>
    <mergeCell ref="B10:B12"/>
    <mergeCell ref="C54:C55"/>
    <mergeCell ref="C56:C57"/>
    <mergeCell ref="C58:C59"/>
    <mergeCell ref="D10:D12"/>
    <mergeCell ref="D22:D23"/>
    <mergeCell ref="D24:D25"/>
    <mergeCell ref="B15:B23"/>
    <mergeCell ref="B24:B25"/>
    <mergeCell ref="B34:B35"/>
    <mergeCell ref="D95:D97"/>
    <mergeCell ref="N95:N97"/>
    <mergeCell ref="M95:M97"/>
    <mergeCell ref="D98:D99"/>
    <mergeCell ref="N98:N99"/>
    <mergeCell ref="D47:D48"/>
    <mergeCell ref="D50:D53"/>
    <mergeCell ref="D54:D55"/>
    <mergeCell ref="D56:D57"/>
    <mergeCell ref="D58:D59"/>
    <mergeCell ref="D61:D63"/>
    <mergeCell ref="N68:N69"/>
    <mergeCell ref="M68:M69"/>
    <mergeCell ref="D68:D69"/>
    <mergeCell ref="C80:M80"/>
    <mergeCell ref="C84:M84"/>
    <mergeCell ref="C64:C66"/>
    <mergeCell ref="C70:C71"/>
    <mergeCell ref="M73:M75"/>
    <mergeCell ref="M77:M79"/>
    <mergeCell ref="C68:C69"/>
    <mergeCell ref="M98:M99"/>
    <mergeCell ref="D91:D93"/>
    <mergeCell ref="M70:M71"/>
  </mergeCells>
  <printOptions horizontalCentered="1"/>
  <pageMargins left="0.23622047244094499" right="0.196850393700787" top="0.196850393700787" bottom="0.196850393700787" header="0.196850393700787" footer="0.196850393700787"/>
  <pageSetup paperSize="9" scale="51" firstPageNumber="0" fitToHeight="0" orientation="landscape" useFirstPageNumber="1" r:id="rId1"/>
  <headerFooter alignWithMargins="0"/>
  <rowBreaks count="5" manualBreakCount="5">
    <brk id="27" min="1" max="13" man="1"/>
    <brk id="47" min="1" max="13" man="1"/>
    <brk id="71" min="1" max="13" man="1"/>
    <brk id="131" min="1" max="13" man="1"/>
    <brk id="1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User3</cp:lastModifiedBy>
  <cp:lastPrinted>2025-02-19T06:38:00Z</cp:lastPrinted>
  <dcterms:created xsi:type="dcterms:W3CDTF">2013-10-29T12:09:00Z</dcterms:created>
  <dcterms:modified xsi:type="dcterms:W3CDTF">2025-11-19T10:02:43Z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6B6D0981F8EC40B18138978B78DA1346_12</vt:lpwstr>
  </property>
  <property fmtid="{D5CDD505-2E9C-101B-9397-08002B2CF9AE}" pid="3" name="KSOProductBuildVer">
    <vt:lpwstr>1049-12.2.0.22549</vt:lpwstr>
  </property>
</Properties>
</file>